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3. По зам ИА от 16.05.2025 (в рабочем порядке)\"/>
    </mc:Choice>
  </mc:AlternateContent>
  <xr:revisionPtr revIDLastSave="0" documentId="13_ncr:1_{179604BE-1D1C-4046-AD5A-5FFA65A0530F}" xr6:coauthVersionLast="47" xr6:coauthVersionMax="47" xr10:uidLastSave="{00000000-0000-0000-0000-000000000000}"/>
  <bookViews>
    <workbookView xWindow="-108" yWindow="-108" windowWidth="23256" windowHeight="13896" xr2:uid="{2D2E1EC5-96F4-4D45-8B92-980EF0AC752A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доп.43'!$A$1:$K$336</definedName>
  </definedNames>
  <calcPr calcId="191029" iterate="1"/>
</workbook>
</file>

<file path=xl/calcChain.xml><?xml version="1.0" encoding="utf-8"?>
<calcChain xmlns="http://schemas.openxmlformats.org/spreadsheetml/2006/main">
  <c r="H334" i="7" l="1"/>
  <c r="H331" i="7"/>
  <c r="C334" i="7"/>
  <c r="C331" i="7"/>
  <c r="J22" i="7"/>
  <c r="J19" i="7"/>
  <c r="J18" i="7"/>
  <c r="J17" i="7"/>
  <c r="J16" i="7"/>
  <c r="J15" i="7"/>
  <c r="I22" i="7"/>
  <c r="H328" i="7"/>
  <c r="J328" i="7"/>
  <c r="H327" i="7"/>
  <c r="J327" i="7"/>
  <c r="A326" i="7"/>
  <c r="H324" i="7"/>
  <c r="J324" i="7"/>
  <c r="H323" i="7"/>
  <c r="J323" i="7"/>
  <c r="A322" i="7"/>
  <c r="H320" i="7"/>
  <c r="J320" i="7"/>
  <c r="H319" i="7"/>
  <c r="J319" i="7"/>
  <c r="A318" i="7"/>
  <c r="AA316" i="7"/>
  <c r="Z316" i="7"/>
  <c r="Y316" i="7"/>
  <c r="I315" i="7"/>
  <c r="AB315" i="7" s="1"/>
  <c r="H315" i="7"/>
  <c r="G315" i="7"/>
  <c r="E315" i="7"/>
  <c r="K314" i="7"/>
  <c r="J314" i="7"/>
  <c r="I314" i="7"/>
  <c r="E314" i="7"/>
  <c r="J313" i="7"/>
  <c r="E313" i="7"/>
  <c r="J312" i="7"/>
  <c r="E312" i="7"/>
  <c r="K311" i="7"/>
  <c r="J311" i="7"/>
  <c r="I311" i="7"/>
  <c r="W311" i="7" s="1"/>
  <c r="H311" i="7"/>
  <c r="G311" i="7"/>
  <c r="F311" i="7"/>
  <c r="K310" i="7"/>
  <c r="J310" i="7"/>
  <c r="I310" i="7"/>
  <c r="H310" i="7"/>
  <c r="G310" i="7"/>
  <c r="F310" i="7"/>
  <c r="K309" i="7"/>
  <c r="J309" i="7"/>
  <c r="I309" i="7"/>
  <c r="W309" i="7" s="1"/>
  <c r="H309" i="7"/>
  <c r="G309" i="7"/>
  <c r="F309" i="7"/>
  <c r="V308" i="7"/>
  <c r="T308" i="7"/>
  <c r="K313" i="7" s="1"/>
  <c r="R308" i="7"/>
  <c r="K312" i="7" s="1"/>
  <c r="U308" i="7"/>
  <c r="S308" i="7"/>
  <c r="I313" i="7" s="1"/>
  <c r="Q308" i="7"/>
  <c r="I312" i="7" s="1"/>
  <c r="E308" i="7"/>
  <c r="D308" i="7"/>
  <c r="AA306" i="7"/>
  <c r="Z306" i="7"/>
  <c r="Y306" i="7"/>
  <c r="C305" i="7"/>
  <c r="K304" i="7"/>
  <c r="J306" i="7" s="1"/>
  <c r="J304" i="7"/>
  <c r="I304" i="7"/>
  <c r="X306" i="7" s="1"/>
  <c r="H304" i="7"/>
  <c r="G304" i="7"/>
  <c r="F304" i="7"/>
  <c r="V304" i="7"/>
  <c r="T304" i="7"/>
  <c r="R304" i="7"/>
  <c r="U304" i="7"/>
  <c r="S304" i="7"/>
  <c r="Q304" i="7"/>
  <c r="E304" i="7"/>
  <c r="D304" i="7"/>
  <c r="B304" i="7"/>
  <c r="AA302" i="7"/>
  <c r="Z302" i="7"/>
  <c r="Y302" i="7"/>
  <c r="I301" i="7"/>
  <c r="AB301" i="7" s="1"/>
  <c r="H301" i="7"/>
  <c r="G301" i="7"/>
  <c r="E301" i="7"/>
  <c r="J300" i="7"/>
  <c r="E300" i="7"/>
  <c r="J299" i="7"/>
  <c r="E299" i="7"/>
  <c r="J298" i="7"/>
  <c r="E298" i="7"/>
  <c r="K297" i="7"/>
  <c r="J297" i="7"/>
  <c r="I297" i="7"/>
  <c r="W297" i="7" s="1"/>
  <c r="H297" i="7"/>
  <c r="G297" i="7"/>
  <c r="F297" i="7"/>
  <c r="K296" i="7"/>
  <c r="J296" i="7"/>
  <c r="I296" i="7"/>
  <c r="H296" i="7"/>
  <c r="G296" i="7"/>
  <c r="F296" i="7"/>
  <c r="K295" i="7"/>
  <c r="J295" i="7"/>
  <c r="I295" i="7"/>
  <c r="H295" i="7"/>
  <c r="G295" i="7"/>
  <c r="F295" i="7"/>
  <c r="C294" i="7"/>
  <c r="V293" i="7"/>
  <c r="K300" i="7" s="1"/>
  <c r="T293" i="7"/>
  <c r="K299" i="7" s="1"/>
  <c r="R293" i="7"/>
  <c r="K298" i="7" s="1"/>
  <c r="U293" i="7"/>
  <c r="I300" i="7" s="1"/>
  <c r="S293" i="7"/>
  <c r="I299" i="7" s="1"/>
  <c r="Q293" i="7"/>
  <c r="I298" i="7" s="1"/>
  <c r="E293" i="7"/>
  <c r="D293" i="7"/>
  <c r="B292" i="7"/>
  <c r="AA290" i="7"/>
  <c r="Z290" i="7"/>
  <c r="Y290" i="7"/>
  <c r="J289" i="7"/>
  <c r="E289" i="7"/>
  <c r="K288" i="7"/>
  <c r="J288" i="7"/>
  <c r="I288" i="7"/>
  <c r="W288" i="7" s="1"/>
  <c r="H288" i="7"/>
  <c r="G288" i="7"/>
  <c r="F288" i="7"/>
  <c r="K287" i="7"/>
  <c r="J287" i="7"/>
  <c r="I287" i="7"/>
  <c r="H287" i="7"/>
  <c r="G287" i="7"/>
  <c r="F287" i="7"/>
  <c r="C286" i="7"/>
  <c r="V285" i="7"/>
  <c r="K289" i="7" s="1"/>
  <c r="T285" i="7"/>
  <c r="R285" i="7"/>
  <c r="U285" i="7"/>
  <c r="I289" i="7" s="1"/>
  <c r="S285" i="7"/>
  <c r="Q285" i="7"/>
  <c r="E285" i="7"/>
  <c r="D285" i="7"/>
  <c r="B285" i="7"/>
  <c r="AA283" i="7"/>
  <c r="Z283" i="7"/>
  <c r="Y283" i="7"/>
  <c r="I282" i="7"/>
  <c r="AB282" i="7" s="1"/>
  <c r="H282" i="7"/>
  <c r="G282" i="7"/>
  <c r="E282" i="7"/>
  <c r="J281" i="7"/>
  <c r="E281" i="7"/>
  <c r="J280" i="7"/>
  <c r="E280" i="7"/>
  <c r="J279" i="7"/>
  <c r="E279" i="7"/>
  <c r="K278" i="7"/>
  <c r="J278" i="7"/>
  <c r="I278" i="7"/>
  <c r="W278" i="7" s="1"/>
  <c r="H278" i="7"/>
  <c r="G278" i="7"/>
  <c r="F278" i="7"/>
  <c r="K277" i="7"/>
  <c r="J277" i="7"/>
  <c r="I277" i="7"/>
  <c r="H277" i="7"/>
  <c r="G277" i="7"/>
  <c r="F277" i="7"/>
  <c r="K276" i="7"/>
  <c r="J276" i="7"/>
  <c r="I276" i="7"/>
  <c r="W276" i="7" s="1"/>
  <c r="H276" i="7"/>
  <c r="G276" i="7"/>
  <c r="F276" i="7"/>
  <c r="C275" i="7"/>
  <c r="V274" i="7"/>
  <c r="K281" i="7" s="1"/>
  <c r="T274" i="7"/>
  <c r="K280" i="7" s="1"/>
  <c r="R274" i="7"/>
  <c r="K279" i="7" s="1"/>
  <c r="U274" i="7"/>
  <c r="I281" i="7" s="1"/>
  <c r="S274" i="7"/>
  <c r="I280" i="7" s="1"/>
  <c r="Q274" i="7"/>
  <c r="I279" i="7" s="1"/>
  <c r="E274" i="7"/>
  <c r="D274" i="7"/>
  <c r="B273" i="7"/>
  <c r="AA271" i="7"/>
  <c r="Z271" i="7"/>
  <c r="Y271" i="7"/>
  <c r="I270" i="7"/>
  <c r="AB270" i="7" s="1"/>
  <c r="H270" i="7"/>
  <c r="G270" i="7"/>
  <c r="E270" i="7"/>
  <c r="J269" i="7"/>
  <c r="E269" i="7"/>
  <c r="J268" i="7"/>
  <c r="E268" i="7"/>
  <c r="J267" i="7"/>
  <c r="E267" i="7"/>
  <c r="K266" i="7"/>
  <c r="J266" i="7"/>
  <c r="I266" i="7"/>
  <c r="W266" i="7" s="1"/>
  <c r="H266" i="7"/>
  <c r="G266" i="7"/>
  <c r="F266" i="7"/>
  <c r="K265" i="7"/>
  <c r="J265" i="7"/>
  <c r="I265" i="7"/>
  <c r="H265" i="7"/>
  <c r="G265" i="7"/>
  <c r="F265" i="7"/>
  <c r="K264" i="7"/>
  <c r="J264" i="7"/>
  <c r="I264" i="7"/>
  <c r="W264" i="7" s="1"/>
  <c r="H264" i="7"/>
  <c r="G264" i="7"/>
  <c r="F264" i="7"/>
  <c r="C263" i="7"/>
  <c r="V262" i="7"/>
  <c r="K269" i="7" s="1"/>
  <c r="T262" i="7"/>
  <c r="K268" i="7" s="1"/>
  <c r="R262" i="7"/>
  <c r="K267" i="7" s="1"/>
  <c r="U262" i="7"/>
  <c r="I269" i="7" s="1"/>
  <c r="S262" i="7"/>
  <c r="I268" i="7" s="1"/>
  <c r="Q262" i="7"/>
  <c r="I267" i="7" s="1"/>
  <c r="E262" i="7"/>
  <c r="D262" i="7"/>
  <c r="AA260" i="7"/>
  <c r="Z260" i="7"/>
  <c r="Y260" i="7"/>
  <c r="I259" i="7"/>
  <c r="AB259" i="7" s="1"/>
  <c r="H259" i="7"/>
  <c r="G259" i="7"/>
  <c r="E259" i="7"/>
  <c r="J258" i="7"/>
  <c r="E258" i="7"/>
  <c r="J257" i="7"/>
  <c r="E257" i="7"/>
  <c r="J256" i="7"/>
  <c r="E256" i="7"/>
  <c r="K255" i="7"/>
  <c r="J255" i="7"/>
  <c r="I255" i="7"/>
  <c r="W255" i="7" s="1"/>
  <c r="H255" i="7"/>
  <c r="G255" i="7"/>
  <c r="F255" i="7"/>
  <c r="K254" i="7"/>
  <c r="J254" i="7"/>
  <c r="I254" i="7"/>
  <c r="H254" i="7"/>
  <c r="G254" i="7"/>
  <c r="F254" i="7"/>
  <c r="K253" i="7"/>
  <c r="J253" i="7"/>
  <c r="I253" i="7"/>
  <c r="H253" i="7"/>
  <c r="G253" i="7"/>
  <c r="F253" i="7"/>
  <c r="C252" i="7"/>
  <c r="V251" i="7"/>
  <c r="K258" i="7" s="1"/>
  <c r="T251" i="7"/>
  <c r="K257" i="7" s="1"/>
  <c r="R251" i="7"/>
  <c r="K256" i="7" s="1"/>
  <c r="U251" i="7"/>
  <c r="I258" i="7" s="1"/>
  <c r="S251" i="7"/>
  <c r="I257" i="7" s="1"/>
  <c r="Q251" i="7"/>
  <c r="I256" i="7" s="1"/>
  <c r="E251" i="7"/>
  <c r="D251" i="7"/>
  <c r="AA249" i="7"/>
  <c r="Z249" i="7"/>
  <c r="Y249" i="7"/>
  <c r="I248" i="7"/>
  <c r="AB248" i="7" s="1"/>
  <c r="H248" i="7"/>
  <c r="G248" i="7"/>
  <c r="E248" i="7"/>
  <c r="J247" i="7"/>
  <c r="E247" i="7"/>
  <c r="J246" i="7"/>
  <c r="E246" i="7"/>
  <c r="J245" i="7"/>
  <c r="E245" i="7"/>
  <c r="K244" i="7"/>
  <c r="J244" i="7"/>
  <c r="I244" i="7"/>
  <c r="W244" i="7" s="1"/>
  <c r="H244" i="7"/>
  <c r="G244" i="7"/>
  <c r="F244" i="7"/>
  <c r="K243" i="7"/>
  <c r="J243" i="7"/>
  <c r="I243" i="7"/>
  <c r="H243" i="7"/>
  <c r="G243" i="7"/>
  <c r="F243" i="7"/>
  <c r="K242" i="7"/>
  <c r="J242" i="7"/>
  <c r="I242" i="7"/>
  <c r="W242" i="7" s="1"/>
  <c r="H242" i="7"/>
  <c r="G242" i="7"/>
  <c r="F242" i="7"/>
  <c r="C241" i="7"/>
  <c r="V240" i="7"/>
  <c r="K247" i="7" s="1"/>
  <c r="T240" i="7"/>
  <c r="K246" i="7" s="1"/>
  <c r="R240" i="7"/>
  <c r="K245" i="7" s="1"/>
  <c r="U240" i="7"/>
  <c r="I247" i="7" s="1"/>
  <c r="S240" i="7"/>
  <c r="I246" i="7" s="1"/>
  <c r="Q240" i="7"/>
  <c r="I245" i="7" s="1"/>
  <c r="E240" i="7"/>
  <c r="D240" i="7"/>
  <c r="AA238" i="7"/>
  <c r="Z238" i="7"/>
  <c r="Y238" i="7"/>
  <c r="I237" i="7"/>
  <c r="AB237" i="7" s="1"/>
  <c r="H237" i="7"/>
  <c r="G237" i="7"/>
  <c r="E237" i="7"/>
  <c r="J236" i="7"/>
  <c r="E236" i="7"/>
  <c r="J235" i="7"/>
  <c r="E235" i="7"/>
  <c r="J234" i="7"/>
  <c r="E234" i="7"/>
  <c r="K233" i="7"/>
  <c r="J233" i="7"/>
  <c r="I233" i="7"/>
  <c r="W233" i="7" s="1"/>
  <c r="H233" i="7"/>
  <c r="G233" i="7"/>
  <c r="F233" i="7"/>
  <c r="K232" i="7"/>
  <c r="J232" i="7"/>
  <c r="I232" i="7"/>
  <c r="H232" i="7"/>
  <c r="G232" i="7"/>
  <c r="F232" i="7"/>
  <c r="K231" i="7"/>
  <c r="J231" i="7"/>
  <c r="I231" i="7"/>
  <c r="W231" i="7" s="1"/>
  <c r="H231" i="7"/>
  <c r="G231" i="7"/>
  <c r="F231" i="7"/>
  <c r="C230" i="7"/>
  <c r="V229" i="7"/>
  <c r="K236" i="7" s="1"/>
  <c r="T229" i="7"/>
  <c r="K235" i="7" s="1"/>
  <c r="R229" i="7"/>
  <c r="K234" i="7" s="1"/>
  <c r="U229" i="7"/>
  <c r="I236" i="7" s="1"/>
  <c r="S229" i="7"/>
  <c r="I235" i="7" s="1"/>
  <c r="Q229" i="7"/>
  <c r="I234" i="7" s="1"/>
  <c r="E229" i="7"/>
  <c r="D229" i="7"/>
  <c r="AA227" i="7"/>
  <c r="Z227" i="7"/>
  <c r="Y227" i="7"/>
  <c r="J226" i="7"/>
  <c r="E226" i="7"/>
  <c r="K225" i="7"/>
  <c r="J225" i="7"/>
  <c r="I225" i="7"/>
  <c r="W225" i="7" s="1"/>
  <c r="H225" i="7"/>
  <c r="G225" i="7"/>
  <c r="F225" i="7"/>
  <c r="K224" i="7"/>
  <c r="J224" i="7"/>
  <c r="I224" i="7"/>
  <c r="H224" i="7"/>
  <c r="G224" i="7"/>
  <c r="F224" i="7"/>
  <c r="C223" i="7"/>
  <c r="V222" i="7"/>
  <c r="K226" i="7" s="1"/>
  <c r="T222" i="7"/>
  <c r="R222" i="7"/>
  <c r="U222" i="7"/>
  <c r="I226" i="7" s="1"/>
  <c r="S222" i="7"/>
  <c r="Q222" i="7"/>
  <c r="E222" i="7"/>
  <c r="D222" i="7"/>
  <c r="B222" i="7"/>
  <c r="AA220" i="7"/>
  <c r="Z220" i="7"/>
  <c r="Y220" i="7"/>
  <c r="I219" i="7"/>
  <c r="AB219" i="7" s="1"/>
  <c r="H219" i="7"/>
  <c r="G219" i="7"/>
  <c r="E219" i="7"/>
  <c r="J218" i="7"/>
  <c r="E218" i="7"/>
  <c r="J217" i="7"/>
  <c r="E217" i="7"/>
  <c r="K216" i="7"/>
  <c r="J216" i="7"/>
  <c r="I216" i="7"/>
  <c r="W216" i="7" s="1"/>
  <c r="H216" i="7"/>
  <c r="G216" i="7"/>
  <c r="F216" i="7"/>
  <c r="C215" i="7"/>
  <c r="V214" i="7"/>
  <c r="T214" i="7"/>
  <c r="K218" i="7" s="1"/>
  <c r="R214" i="7"/>
  <c r="K217" i="7" s="1"/>
  <c r="U214" i="7"/>
  <c r="S214" i="7"/>
  <c r="I218" i="7" s="1"/>
  <c r="Q214" i="7"/>
  <c r="I217" i="7" s="1"/>
  <c r="E214" i="7"/>
  <c r="D214" i="7"/>
  <c r="B213" i="7"/>
  <c r="AA211" i="7"/>
  <c r="Z211" i="7"/>
  <c r="Y211" i="7"/>
  <c r="I210" i="7"/>
  <c r="AB210" i="7" s="1"/>
  <c r="H210" i="7"/>
  <c r="G210" i="7"/>
  <c r="E210" i="7"/>
  <c r="J209" i="7"/>
  <c r="E209" i="7"/>
  <c r="J208" i="7"/>
  <c r="E208" i="7"/>
  <c r="K207" i="7"/>
  <c r="J207" i="7"/>
  <c r="I207" i="7"/>
  <c r="H207" i="7"/>
  <c r="G207" i="7"/>
  <c r="F207" i="7"/>
  <c r="K206" i="7"/>
  <c r="J206" i="7"/>
  <c r="I206" i="7"/>
  <c r="H206" i="7"/>
  <c r="G206" i="7"/>
  <c r="F206" i="7"/>
  <c r="K205" i="7"/>
  <c r="J205" i="7"/>
  <c r="I205" i="7"/>
  <c r="W205" i="7" s="1"/>
  <c r="H205" i="7"/>
  <c r="G205" i="7"/>
  <c r="F205" i="7"/>
  <c r="C204" i="7"/>
  <c r="V203" i="7"/>
  <c r="T203" i="7"/>
  <c r="K209" i="7" s="1"/>
  <c r="R203" i="7"/>
  <c r="K208" i="7" s="1"/>
  <c r="U203" i="7"/>
  <c r="S203" i="7"/>
  <c r="I209" i="7" s="1"/>
  <c r="Q203" i="7"/>
  <c r="I208" i="7" s="1"/>
  <c r="E203" i="7"/>
  <c r="D203" i="7"/>
  <c r="B202" i="7"/>
  <c r="AA200" i="7"/>
  <c r="Z200" i="7"/>
  <c r="Y200" i="7"/>
  <c r="J199" i="7"/>
  <c r="E199" i="7"/>
  <c r="K198" i="7"/>
  <c r="J198" i="7"/>
  <c r="I198" i="7"/>
  <c r="W198" i="7" s="1"/>
  <c r="H198" i="7"/>
  <c r="G198" i="7"/>
  <c r="F198" i="7"/>
  <c r="K197" i="7"/>
  <c r="J197" i="7"/>
  <c r="I197" i="7"/>
  <c r="H197" i="7"/>
  <c r="G197" i="7"/>
  <c r="F197" i="7"/>
  <c r="C196" i="7"/>
  <c r="V195" i="7"/>
  <c r="K199" i="7" s="1"/>
  <c r="T195" i="7"/>
  <c r="R195" i="7"/>
  <c r="U195" i="7"/>
  <c r="I199" i="7" s="1"/>
  <c r="S195" i="7"/>
  <c r="Q195" i="7"/>
  <c r="E195" i="7"/>
  <c r="D195" i="7"/>
  <c r="B195" i="7"/>
  <c r="AA193" i="7"/>
  <c r="Z193" i="7"/>
  <c r="Y193" i="7"/>
  <c r="I192" i="7"/>
  <c r="AB192" i="7" s="1"/>
  <c r="H192" i="7"/>
  <c r="G192" i="7"/>
  <c r="E192" i="7"/>
  <c r="J191" i="7"/>
  <c r="E191" i="7"/>
  <c r="J190" i="7"/>
  <c r="E190" i="7"/>
  <c r="J189" i="7"/>
  <c r="E189" i="7"/>
  <c r="K188" i="7"/>
  <c r="J188" i="7"/>
  <c r="I188" i="7"/>
  <c r="W188" i="7" s="1"/>
  <c r="H188" i="7"/>
  <c r="G188" i="7"/>
  <c r="F188" i="7"/>
  <c r="K187" i="7"/>
  <c r="J187" i="7"/>
  <c r="I187" i="7"/>
  <c r="H187" i="7"/>
  <c r="G187" i="7"/>
  <c r="F187" i="7"/>
  <c r="K186" i="7"/>
  <c r="J186" i="7"/>
  <c r="I186" i="7"/>
  <c r="H186" i="7"/>
  <c r="G186" i="7"/>
  <c r="F186" i="7"/>
  <c r="C185" i="7"/>
  <c r="V184" i="7"/>
  <c r="K191" i="7" s="1"/>
  <c r="T184" i="7"/>
  <c r="K190" i="7" s="1"/>
  <c r="R184" i="7"/>
  <c r="K189" i="7" s="1"/>
  <c r="U184" i="7"/>
  <c r="I191" i="7" s="1"/>
  <c r="S184" i="7"/>
  <c r="I190" i="7" s="1"/>
  <c r="Q184" i="7"/>
  <c r="I189" i="7" s="1"/>
  <c r="E184" i="7"/>
  <c r="D184" i="7"/>
  <c r="B183" i="7"/>
  <c r="AA181" i="7"/>
  <c r="Z181" i="7"/>
  <c r="Y181" i="7"/>
  <c r="I180" i="7"/>
  <c r="AB180" i="7" s="1"/>
  <c r="H180" i="7"/>
  <c r="G180" i="7"/>
  <c r="E180" i="7"/>
  <c r="J179" i="7"/>
  <c r="E179" i="7"/>
  <c r="J178" i="7"/>
  <c r="E178" i="7"/>
  <c r="J177" i="7"/>
  <c r="E177" i="7"/>
  <c r="K176" i="7"/>
  <c r="J176" i="7"/>
  <c r="I176" i="7"/>
  <c r="W176" i="7" s="1"/>
  <c r="H176" i="7"/>
  <c r="G176" i="7"/>
  <c r="F176" i="7"/>
  <c r="K175" i="7"/>
  <c r="J175" i="7"/>
  <c r="I175" i="7"/>
  <c r="H175" i="7"/>
  <c r="G175" i="7"/>
  <c r="F175" i="7"/>
  <c r="K174" i="7"/>
  <c r="J174" i="7"/>
  <c r="I174" i="7"/>
  <c r="W174" i="7" s="1"/>
  <c r="H174" i="7"/>
  <c r="G174" i="7"/>
  <c r="F174" i="7"/>
  <c r="C173" i="7"/>
  <c r="V172" i="7"/>
  <c r="K179" i="7" s="1"/>
  <c r="T172" i="7"/>
  <c r="K178" i="7" s="1"/>
  <c r="R172" i="7"/>
  <c r="K177" i="7" s="1"/>
  <c r="U172" i="7"/>
  <c r="I179" i="7" s="1"/>
  <c r="S172" i="7"/>
  <c r="I178" i="7" s="1"/>
  <c r="Q172" i="7"/>
  <c r="I177" i="7" s="1"/>
  <c r="E172" i="7"/>
  <c r="D172" i="7"/>
  <c r="B171" i="7"/>
  <c r="B169" i="7"/>
  <c r="B167" i="7"/>
  <c r="A165" i="7"/>
  <c r="H163" i="7"/>
  <c r="J163" i="7"/>
  <c r="H162" i="7"/>
  <c r="J162" i="7"/>
  <c r="A161" i="7"/>
  <c r="AA159" i="7"/>
  <c r="Z159" i="7"/>
  <c r="Y159" i="7"/>
  <c r="J158" i="7"/>
  <c r="E158" i="7"/>
  <c r="K157" i="7"/>
  <c r="J157" i="7"/>
  <c r="I157" i="7"/>
  <c r="W157" i="7" s="1"/>
  <c r="H157" i="7"/>
  <c r="G157" i="7"/>
  <c r="F157" i="7"/>
  <c r="K156" i="7"/>
  <c r="J156" i="7"/>
  <c r="I156" i="7"/>
  <c r="H156" i="7"/>
  <c r="G156" i="7"/>
  <c r="F156" i="7"/>
  <c r="V155" i="7"/>
  <c r="K158" i="7" s="1"/>
  <c r="T155" i="7"/>
  <c r="R155" i="7"/>
  <c r="U155" i="7"/>
  <c r="I158" i="7" s="1"/>
  <c r="S155" i="7"/>
  <c r="Q155" i="7"/>
  <c r="E155" i="7"/>
  <c r="D155" i="7"/>
  <c r="AA153" i="7"/>
  <c r="Z153" i="7"/>
  <c r="X153" i="7"/>
  <c r="I152" i="7"/>
  <c r="AB152" i="7" s="1"/>
  <c r="H152" i="7"/>
  <c r="G152" i="7"/>
  <c r="E152" i="7"/>
  <c r="J151" i="7"/>
  <c r="E151" i="7"/>
  <c r="J150" i="7"/>
  <c r="E150" i="7"/>
  <c r="J149" i="7"/>
  <c r="E149" i="7"/>
  <c r="K148" i="7"/>
  <c r="J148" i="7"/>
  <c r="I148" i="7"/>
  <c r="W148" i="7" s="1"/>
  <c r="H148" i="7"/>
  <c r="G148" i="7"/>
  <c r="F148" i="7"/>
  <c r="K147" i="7"/>
  <c r="J147" i="7"/>
  <c r="I147" i="7"/>
  <c r="H147" i="7"/>
  <c r="G147" i="7"/>
  <c r="F147" i="7"/>
  <c r="K146" i="7"/>
  <c r="J146" i="7"/>
  <c r="I146" i="7"/>
  <c r="W146" i="7" s="1"/>
  <c r="H146" i="7"/>
  <c r="G146" i="7"/>
  <c r="F146" i="7"/>
  <c r="V145" i="7"/>
  <c r="K151" i="7" s="1"/>
  <c r="T145" i="7"/>
  <c r="K150" i="7" s="1"/>
  <c r="R145" i="7"/>
  <c r="K149" i="7" s="1"/>
  <c r="U145" i="7"/>
  <c r="I151" i="7" s="1"/>
  <c r="S145" i="7"/>
  <c r="I150" i="7" s="1"/>
  <c r="Q145" i="7"/>
  <c r="I149" i="7" s="1"/>
  <c r="E145" i="7"/>
  <c r="D145" i="7"/>
  <c r="B144" i="7"/>
  <c r="AA142" i="7"/>
  <c r="Z142" i="7"/>
  <c r="X142" i="7"/>
  <c r="I141" i="7"/>
  <c r="AB141" i="7" s="1"/>
  <c r="H141" i="7"/>
  <c r="G141" i="7"/>
  <c r="E141" i="7"/>
  <c r="J140" i="7"/>
  <c r="E140" i="7"/>
  <c r="J139" i="7"/>
  <c r="E139" i="7"/>
  <c r="J138" i="7"/>
  <c r="E138" i="7"/>
  <c r="K137" i="7"/>
  <c r="J137" i="7"/>
  <c r="I137" i="7"/>
  <c r="W137" i="7" s="1"/>
  <c r="H137" i="7"/>
  <c r="G137" i="7"/>
  <c r="F137" i="7"/>
  <c r="K136" i="7"/>
  <c r="J136" i="7"/>
  <c r="I136" i="7"/>
  <c r="H136" i="7"/>
  <c r="G136" i="7"/>
  <c r="F136" i="7"/>
  <c r="K135" i="7"/>
  <c r="J135" i="7"/>
  <c r="I135" i="7"/>
  <c r="W135" i="7" s="1"/>
  <c r="H135" i="7"/>
  <c r="G135" i="7"/>
  <c r="F135" i="7"/>
  <c r="C134" i="7"/>
  <c r="V133" i="7"/>
  <c r="K140" i="7" s="1"/>
  <c r="T133" i="7"/>
  <c r="K139" i="7" s="1"/>
  <c r="R133" i="7"/>
  <c r="K138" i="7" s="1"/>
  <c r="U133" i="7"/>
  <c r="I140" i="7" s="1"/>
  <c r="S133" i="7"/>
  <c r="I139" i="7" s="1"/>
  <c r="Q133" i="7"/>
  <c r="I138" i="7" s="1"/>
  <c r="E133" i="7"/>
  <c r="D133" i="7"/>
  <c r="AA131" i="7"/>
  <c r="Z131" i="7"/>
  <c r="X131" i="7"/>
  <c r="I130" i="7"/>
  <c r="AB130" i="7" s="1"/>
  <c r="H130" i="7"/>
  <c r="G130" i="7"/>
  <c r="E130" i="7"/>
  <c r="J129" i="7"/>
  <c r="E129" i="7"/>
  <c r="J128" i="7"/>
  <c r="E128" i="7"/>
  <c r="J127" i="7"/>
  <c r="E127" i="7"/>
  <c r="K126" i="7"/>
  <c r="J126" i="7"/>
  <c r="I126" i="7"/>
  <c r="W126" i="7" s="1"/>
  <c r="H126" i="7"/>
  <c r="G126" i="7"/>
  <c r="F126" i="7"/>
  <c r="K125" i="7"/>
  <c r="J125" i="7"/>
  <c r="I125" i="7"/>
  <c r="H125" i="7"/>
  <c r="G125" i="7"/>
  <c r="F125" i="7"/>
  <c r="K124" i="7"/>
  <c r="J124" i="7"/>
  <c r="I124" i="7"/>
  <c r="W124" i="7" s="1"/>
  <c r="H124" i="7"/>
  <c r="G124" i="7"/>
  <c r="F124" i="7"/>
  <c r="C123" i="7"/>
  <c r="V122" i="7"/>
  <c r="K129" i="7" s="1"/>
  <c r="T122" i="7"/>
  <c r="K128" i="7" s="1"/>
  <c r="R122" i="7"/>
  <c r="K127" i="7" s="1"/>
  <c r="U122" i="7"/>
  <c r="I129" i="7" s="1"/>
  <c r="S122" i="7"/>
  <c r="I128" i="7" s="1"/>
  <c r="Q122" i="7"/>
  <c r="I127" i="7" s="1"/>
  <c r="E122" i="7"/>
  <c r="D122" i="7"/>
  <c r="AA120" i="7"/>
  <c r="Z120" i="7"/>
  <c r="X120" i="7"/>
  <c r="I119" i="7"/>
  <c r="AB119" i="7" s="1"/>
  <c r="H119" i="7"/>
  <c r="G119" i="7"/>
  <c r="E119" i="7"/>
  <c r="J118" i="7"/>
  <c r="E118" i="7"/>
  <c r="J117" i="7"/>
  <c r="E117" i="7"/>
  <c r="J116" i="7"/>
  <c r="E116" i="7"/>
  <c r="K115" i="7"/>
  <c r="J115" i="7"/>
  <c r="I115" i="7"/>
  <c r="W115" i="7" s="1"/>
  <c r="H115" i="7"/>
  <c r="G115" i="7"/>
  <c r="F115" i="7"/>
  <c r="K114" i="7"/>
  <c r="J114" i="7"/>
  <c r="I114" i="7"/>
  <c r="H114" i="7"/>
  <c r="G114" i="7"/>
  <c r="F114" i="7"/>
  <c r="K113" i="7"/>
  <c r="J113" i="7"/>
  <c r="I113" i="7"/>
  <c r="W113" i="7" s="1"/>
  <c r="H113" i="7"/>
  <c r="G113" i="7"/>
  <c r="F113" i="7"/>
  <c r="C112" i="7"/>
  <c r="V111" i="7"/>
  <c r="K118" i="7" s="1"/>
  <c r="T111" i="7"/>
  <c r="K117" i="7" s="1"/>
  <c r="R111" i="7"/>
  <c r="K116" i="7" s="1"/>
  <c r="U111" i="7"/>
  <c r="I118" i="7" s="1"/>
  <c r="S111" i="7"/>
  <c r="I117" i="7" s="1"/>
  <c r="Q111" i="7"/>
  <c r="I116" i="7" s="1"/>
  <c r="E111" i="7"/>
  <c r="D111" i="7"/>
  <c r="B110" i="7"/>
  <c r="AA108" i="7"/>
  <c r="Z108" i="7"/>
  <c r="X108" i="7"/>
  <c r="I107" i="7"/>
  <c r="AB107" i="7" s="1"/>
  <c r="H107" i="7"/>
  <c r="G107" i="7"/>
  <c r="E107" i="7"/>
  <c r="J106" i="7"/>
  <c r="E106" i="7"/>
  <c r="J105" i="7"/>
  <c r="E105" i="7"/>
  <c r="J104" i="7"/>
  <c r="E104" i="7"/>
  <c r="K103" i="7"/>
  <c r="J103" i="7"/>
  <c r="I103" i="7"/>
  <c r="W103" i="7" s="1"/>
  <c r="H103" i="7"/>
  <c r="G103" i="7"/>
  <c r="F103" i="7"/>
  <c r="K102" i="7"/>
  <c r="J102" i="7"/>
  <c r="I102" i="7"/>
  <c r="H102" i="7"/>
  <c r="G102" i="7"/>
  <c r="F102" i="7"/>
  <c r="K101" i="7"/>
  <c r="J101" i="7"/>
  <c r="I101" i="7"/>
  <c r="W101" i="7" s="1"/>
  <c r="H101" i="7"/>
  <c r="G101" i="7"/>
  <c r="F101" i="7"/>
  <c r="C100" i="7"/>
  <c r="V99" i="7"/>
  <c r="K106" i="7" s="1"/>
  <c r="T99" i="7"/>
  <c r="K105" i="7" s="1"/>
  <c r="R99" i="7"/>
  <c r="K104" i="7" s="1"/>
  <c r="U99" i="7"/>
  <c r="I106" i="7" s="1"/>
  <c r="S99" i="7"/>
  <c r="I105" i="7" s="1"/>
  <c r="Q99" i="7"/>
  <c r="I104" i="7" s="1"/>
  <c r="E99" i="7"/>
  <c r="D99" i="7"/>
  <c r="AA97" i="7"/>
  <c r="Z97" i="7"/>
  <c r="X97" i="7"/>
  <c r="I96" i="7"/>
  <c r="AB96" i="7" s="1"/>
  <c r="H96" i="7"/>
  <c r="G96" i="7"/>
  <c r="E96" i="7"/>
  <c r="J95" i="7"/>
  <c r="E95" i="7"/>
  <c r="J94" i="7"/>
  <c r="E94" i="7"/>
  <c r="J93" i="7"/>
  <c r="E93" i="7"/>
  <c r="K92" i="7"/>
  <c r="J92" i="7"/>
  <c r="I92" i="7"/>
  <c r="W92" i="7" s="1"/>
  <c r="H92" i="7"/>
  <c r="G92" i="7"/>
  <c r="F92" i="7"/>
  <c r="K91" i="7"/>
  <c r="J91" i="7"/>
  <c r="I91" i="7"/>
  <c r="H91" i="7"/>
  <c r="G91" i="7"/>
  <c r="F91" i="7"/>
  <c r="K90" i="7"/>
  <c r="J90" i="7"/>
  <c r="I90" i="7"/>
  <c r="W90" i="7" s="1"/>
  <c r="H90" i="7"/>
  <c r="G90" i="7"/>
  <c r="F90" i="7"/>
  <c r="C89" i="7"/>
  <c r="V88" i="7"/>
  <c r="K95" i="7" s="1"/>
  <c r="T88" i="7"/>
  <c r="K94" i="7" s="1"/>
  <c r="R88" i="7"/>
  <c r="K93" i="7" s="1"/>
  <c r="U88" i="7"/>
  <c r="I95" i="7" s="1"/>
  <c r="S88" i="7"/>
  <c r="I94" i="7" s="1"/>
  <c r="Q88" i="7"/>
  <c r="I93" i="7" s="1"/>
  <c r="E88" i="7"/>
  <c r="D88" i="7"/>
  <c r="B87" i="7"/>
  <c r="AA85" i="7"/>
  <c r="Z85" i="7"/>
  <c r="X85" i="7"/>
  <c r="I84" i="7"/>
  <c r="AB84" i="7" s="1"/>
  <c r="H84" i="7"/>
  <c r="G84" i="7"/>
  <c r="E84" i="7"/>
  <c r="J83" i="7"/>
  <c r="E83" i="7"/>
  <c r="J82" i="7"/>
  <c r="E82" i="7"/>
  <c r="J81" i="7"/>
  <c r="E81" i="7"/>
  <c r="K80" i="7"/>
  <c r="J80" i="7"/>
  <c r="I80" i="7"/>
  <c r="W80" i="7" s="1"/>
  <c r="H80" i="7"/>
  <c r="G80" i="7"/>
  <c r="F80" i="7"/>
  <c r="K79" i="7"/>
  <c r="J79" i="7"/>
  <c r="I79" i="7"/>
  <c r="H79" i="7"/>
  <c r="G79" i="7"/>
  <c r="F79" i="7"/>
  <c r="K78" i="7"/>
  <c r="J78" i="7"/>
  <c r="I78" i="7"/>
  <c r="W78" i="7" s="1"/>
  <c r="H78" i="7"/>
  <c r="G78" i="7"/>
  <c r="F78" i="7"/>
  <c r="C77" i="7"/>
  <c r="V76" i="7"/>
  <c r="K83" i="7" s="1"/>
  <c r="T76" i="7"/>
  <c r="K82" i="7" s="1"/>
  <c r="R76" i="7"/>
  <c r="K81" i="7" s="1"/>
  <c r="U76" i="7"/>
  <c r="I83" i="7" s="1"/>
  <c r="S76" i="7"/>
  <c r="I82" i="7" s="1"/>
  <c r="Q76" i="7"/>
  <c r="I81" i="7" s="1"/>
  <c r="E76" i="7"/>
  <c r="D76" i="7"/>
  <c r="B75" i="7"/>
  <c r="AA73" i="7"/>
  <c r="Z73" i="7"/>
  <c r="X73" i="7"/>
  <c r="I72" i="7"/>
  <c r="AB72" i="7" s="1"/>
  <c r="H72" i="7"/>
  <c r="G72" i="7"/>
  <c r="E72" i="7"/>
  <c r="J71" i="7"/>
  <c r="E71" i="7"/>
  <c r="J70" i="7"/>
  <c r="E70" i="7"/>
  <c r="J69" i="7"/>
  <c r="E69" i="7"/>
  <c r="K68" i="7"/>
  <c r="J68" i="7"/>
  <c r="I68" i="7"/>
  <c r="W68" i="7" s="1"/>
  <c r="H68" i="7"/>
  <c r="G68" i="7"/>
  <c r="F68" i="7"/>
  <c r="K67" i="7"/>
  <c r="J67" i="7"/>
  <c r="I67" i="7"/>
  <c r="H67" i="7"/>
  <c r="G67" i="7"/>
  <c r="F67" i="7"/>
  <c r="K66" i="7"/>
  <c r="J66" i="7"/>
  <c r="I66" i="7"/>
  <c r="W66" i="7" s="1"/>
  <c r="H66" i="7"/>
  <c r="G66" i="7"/>
  <c r="F66" i="7"/>
  <c r="C65" i="7"/>
  <c r="V64" i="7"/>
  <c r="K71" i="7" s="1"/>
  <c r="T64" i="7"/>
  <c r="K70" i="7" s="1"/>
  <c r="R64" i="7"/>
  <c r="K69" i="7" s="1"/>
  <c r="U64" i="7"/>
  <c r="I71" i="7" s="1"/>
  <c r="S64" i="7"/>
  <c r="I70" i="7" s="1"/>
  <c r="Q64" i="7"/>
  <c r="I69" i="7" s="1"/>
  <c r="E64" i="7"/>
  <c r="D64" i="7"/>
  <c r="AA62" i="7"/>
  <c r="Z62" i="7"/>
  <c r="X62" i="7"/>
  <c r="I61" i="7"/>
  <c r="AB61" i="7" s="1"/>
  <c r="H61" i="7"/>
  <c r="G61" i="7"/>
  <c r="E61" i="7"/>
  <c r="J60" i="7"/>
  <c r="E60" i="7"/>
  <c r="J59" i="7"/>
  <c r="E59" i="7"/>
  <c r="J58" i="7"/>
  <c r="E58" i="7"/>
  <c r="K57" i="7"/>
  <c r="J57" i="7"/>
  <c r="I57" i="7"/>
  <c r="W57" i="7" s="1"/>
  <c r="H57" i="7"/>
  <c r="G57" i="7"/>
  <c r="F57" i="7"/>
  <c r="K56" i="7"/>
  <c r="J56" i="7"/>
  <c r="I56" i="7"/>
  <c r="H56" i="7"/>
  <c r="G56" i="7"/>
  <c r="F56" i="7"/>
  <c r="K55" i="7"/>
  <c r="J55" i="7"/>
  <c r="I55" i="7"/>
  <c r="W55" i="7" s="1"/>
  <c r="H55" i="7"/>
  <c r="G55" i="7"/>
  <c r="F55" i="7"/>
  <c r="C54" i="7"/>
  <c r="V53" i="7"/>
  <c r="K60" i="7" s="1"/>
  <c r="T53" i="7"/>
  <c r="K59" i="7" s="1"/>
  <c r="R53" i="7"/>
  <c r="K58" i="7" s="1"/>
  <c r="U53" i="7"/>
  <c r="I60" i="7" s="1"/>
  <c r="S53" i="7"/>
  <c r="I59" i="7" s="1"/>
  <c r="Q53" i="7"/>
  <c r="I58" i="7" s="1"/>
  <c r="E53" i="7"/>
  <c r="D53" i="7"/>
  <c r="AA51" i="7"/>
  <c r="Z51" i="7"/>
  <c r="X51" i="7"/>
  <c r="I50" i="7"/>
  <c r="AB50" i="7" s="1"/>
  <c r="H50" i="7"/>
  <c r="G50" i="7"/>
  <c r="E50" i="7"/>
  <c r="J49" i="7"/>
  <c r="E49" i="7"/>
  <c r="J48" i="7"/>
  <c r="E48" i="7"/>
  <c r="J47" i="7"/>
  <c r="E47" i="7"/>
  <c r="K46" i="7"/>
  <c r="J46" i="7"/>
  <c r="I46" i="7"/>
  <c r="W46" i="7" s="1"/>
  <c r="H46" i="7"/>
  <c r="G46" i="7"/>
  <c r="F46" i="7"/>
  <c r="K45" i="7"/>
  <c r="J45" i="7"/>
  <c r="I45" i="7"/>
  <c r="H45" i="7"/>
  <c r="G45" i="7"/>
  <c r="F45" i="7"/>
  <c r="K44" i="7"/>
  <c r="J44" i="7"/>
  <c r="I44" i="7"/>
  <c r="W44" i="7" s="1"/>
  <c r="H44" i="7"/>
  <c r="G44" i="7"/>
  <c r="F44" i="7"/>
  <c r="C43" i="7"/>
  <c r="V42" i="7"/>
  <c r="K49" i="7" s="1"/>
  <c r="T42" i="7"/>
  <c r="K48" i="7" s="1"/>
  <c r="R42" i="7"/>
  <c r="K47" i="7" s="1"/>
  <c r="U42" i="7"/>
  <c r="I49" i="7" s="1"/>
  <c r="S42" i="7"/>
  <c r="I48" i="7" s="1"/>
  <c r="Q42" i="7"/>
  <c r="I47" i="7" s="1"/>
  <c r="E42" i="7"/>
  <c r="D42" i="7"/>
  <c r="AA40" i="7"/>
  <c r="Z40" i="7"/>
  <c r="X40" i="7"/>
  <c r="I39" i="7"/>
  <c r="AB39" i="7" s="1"/>
  <c r="H39" i="7"/>
  <c r="G39" i="7"/>
  <c r="E39" i="7"/>
  <c r="J38" i="7"/>
  <c r="E38" i="7"/>
  <c r="J37" i="7"/>
  <c r="E37" i="7"/>
  <c r="K36" i="7"/>
  <c r="J36" i="7"/>
  <c r="I36" i="7"/>
  <c r="H36" i="7"/>
  <c r="G36" i="7"/>
  <c r="F36" i="7"/>
  <c r="C35" i="7"/>
  <c r="V34" i="7"/>
  <c r="T34" i="7"/>
  <c r="K38" i="7" s="1"/>
  <c r="R34" i="7"/>
  <c r="K37" i="7" s="1"/>
  <c r="U34" i="7"/>
  <c r="S34" i="7"/>
  <c r="I38" i="7" s="1"/>
  <c r="Q34" i="7"/>
  <c r="I37" i="7" s="1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V7" i="3" s="1"/>
  <c r="CX7" i="3"/>
  <c r="CY7" i="3"/>
  <c r="CZ7" i="3"/>
  <c r="DA7" i="3"/>
  <c r="DB7" i="3"/>
  <c r="DC7" i="3"/>
  <c r="A8" i="3"/>
  <c r="Y8" i="3"/>
  <c r="CW8" i="3"/>
  <c r="CX8" i="3"/>
  <c r="CY8" i="3"/>
  <c r="CZ8" i="3"/>
  <c r="DB8" i="3" s="1"/>
  <c r="DA8" i="3"/>
  <c r="DC8" i="3"/>
  <c r="DF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DF12" i="3"/>
  <c r="DJ12" i="3" s="1"/>
  <c r="DI12" i="3"/>
  <c r="A13" i="3"/>
  <c r="Y13" i="3"/>
  <c r="CX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X15" i="3"/>
  <c r="CY15" i="3"/>
  <c r="CZ15" i="3"/>
  <c r="DB15" i="3" s="1"/>
  <c r="DA15" i="3"/>
  <c r="DC15" i="3"/>
  <c r="A16" i="3"/>
  <c r="Y16" i="3"/>
  <c r="CU16" i="3"/>
  <c r="CX16" i="3"/>
  <c r="CY16" i="3"/>
  <c r="CZ16" i="3"/>
  <c r="DA16" i="3"/>
  <c r="DB16" i="3"/>
  <c r="DC16" i="3"/>
  <c r="DF16" i="3"/>
  <c r="DG16" i="3"/>
  <c r="DH16" i="3"/>
  <c r="DI16" i="3"/>
  <c r="DJ16" i="3"/>
  <c r="A17" i="3"/>
  <c r="Y17" i="3"/>
  <c r="CY17" i="3"/>
  <c r="CZ17" i="3"/>
  <c r="DA17" i="3"/>
  <c r="DB17" i="3"/>
  <c r="DC17" i="3"/>
  <c r="DH17" i="3"/>
  <c r="DI17" i="3"/>
  <c r="A18" i="3"/>
  <c r="Y18" i="3"/>
  <c r="CW18" i="3" s="1"/>
  <c r="CX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X20" i="3" s="1"/>
  <c r="CY20" i="3"/>
  <c r="CZ20" i="3"/>
  <c r="DA20" i="3"/>
  <c r="DB20" i="3"/>
  <c r="DC20" i="3"/>
  <c r="DF20" i="3"/>
  <c r="DJ20" i="3" s="1"/>
  <c r="DI20" i="3"/>
  <c r="A21" i="3"/>
  <c r="Y21" i="3"/>
  <c r="CX21" i="3"/>
  <c r="CY21" i="3"/>
  <c r="CZ21" i="3"/>
  <c r="DA21" i="3"/>
  <c r="DB21" i="3"/>
  <c r="DC21" i="3"/>
  <c r="DF21" i="3"/>
  <c r="DG21" i="3"/>
  <c r="DJ21" i="3"/>
  <c r="A22" i="3"/>
  <c r="Y22" i="3"/>
  <c r="CX22" i="3"/>
  <c r="CY22" i="3"/>
  <c r="CZ22" i="3"/>
  <c r="DB22" i="3" s="1"/>
  <c r="DA22" i="3"/>
  <c r="DC22" i="3"/>
  <c r="DG22" i="3"/>
  <c r="DH22" i="3"/>
  <c r="A23" i="3"/>
  <c r="Y23" i="3"/>
  <c r="CX23" i="3"/>
  <c r="CY23" i="3"/>
  <c r="CZ23" i="3"/>
  <c r="DA23" i="3"/>
  <c r="DB23" i="3"/>
  <c r="DC23" i="3"/>
  <c r="A24" i="3"/>
  <c r="Y24" i="3"/>
  <c r="CX24" i="3"/>
  <c r="CY24" i="3"/>
  <c r="CZ24" i="3"/>
  <c r="DB24" i="3" s="1"/>
  <c r="DA24" i="3"/>
  <c r="DC24" i="3"/>
  <c r="A25" i="3"/>
  <c r="Y25" i="3"/>
  <c r="CU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X27" i="3"/>
  <c r="CY27" i="3"/>
  <c r="CZ27" i="3"/>
  <c r="DB27" i="3" s="1"/>
  <c r="DA27" i="3"/>
  <c r="DC27" i="3"/>
  <c r="DI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X30" i="3" s="1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U34" i="3"/>
  <c r="CV34" i="3"/>
  <c r="CX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W41" i="3"/>
  <c r="CX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W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DF44" i="3"/>
  <c r="DJ44" i="3" s="1"/>
  <c r="DI44" i="3"/>
  <c r="A45" i="3"/>
  <c r="Y45" i="3"/>
  <c r="CY45" i="3"/>
  <c r="CZ45" i="3"/>
  <c r="DB45" i="3" s="1"/>
  <c r="DA45" i="3"/>
  <c r="DC45" i="3"/>
  <c r="A46" i="3"/>
  <c r="Y46" i="3"/>
  <c r="CX46" i="3" s="1"/>
  <c r="CY46" i="3"/>
  <c r="CZ46" i="3"/>
  <c r="DB46" i="3" s="1"/>
  <c r="DA46" i="3"/>
  <c r="DC46" i="3"/>
  <c r="A47" i="3"/>
  <c r="Y47" i="3"/>
  <c r="CX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X49" i="3" s="1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V51" i="3" s="1"/>
  <c r="CU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W54" i="3"/>
  <c r="CY54" i="3"/>
  <c r="CZ54" i="3"/>
  <c r="DA54" i="3"/>
  <c r="DB54" i="3"/>
  <c r="DC54" i="3"/>
  <c r="A55" i="3"/>
  <c r="Y55" i="3"/>
  <c r="CX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X57" i="3"/>
  <c r="CY57" i="3"/>
  <c r="CZ57" i="3"/>
  <c r="DA57" i="3"/>
  <c r="DB57" i="3"/>
  <c r="DC57" i="3"/>
  <c r="A58" i="3"/>
  <c r="Y58" i="3"/>
  <c r="CX58" i="3" s="1"/>
  <c r="CY58" i="3"/>
  <c r="CZ58" i="3"/>
  <c r="DA58" i="3"/>
  <c r="DB58" i="3"/>
  <c r="DC58" i="3"/>
  <c r="DG58" i="3"/>
  <c r="DH58" i="3"/>
  <c r="A59" i="3"/>
  <c r="Y59" i="3"/>
  <c r="CX59" i="3"/>
  <c r="CY59" i="3"/>
  <c r="CZ59" i="3"/>
  <c r="DB59" i="3" s="1"/>
  <c r="DA59" i="3"/>
  <c r="DC59" i="3"/>
  <c r="A60" i="3"/>
  <c r="Y60" i="3"/>
  <c r="CX60" i="3" s="1"/>
  <c r="CY60" i="3"/>
  <c r="CZ60" i="3"/>
  <c r="DB60" i="3" s="1"/>
  <c r="DA60" i="3"/>
  <c r="DC60" i="3"/>
  <c r="DI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W63" i="3"/>
  <c r="CX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X72" i="3"/>
  <c r="CY72" i="3"/>
  <c r="CZ72" i="3"/>
  <c r="DA72" i="3"/>
  <c r="DB72" i="3"/>
  <c r="DC72" i="3"/>
  <c r="A73" i="3"/>
  <c r="Y73" i="3"/>
  <c r="CX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DF76" i="3"/>
  <c r="A77" i="3"/>
  <c r="Y77" i="3"/>
  <c r="CX77" i="3" s="1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X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X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X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U95" i="3"/>
  <c r="CY95" i="3"/>
  <c r="CZ95" i="3"/>
  <c r="DA95" i="3"/>
  <c r="DB95" i="3"/>
  <c r="DC95" i="3"/>
  <c r="A96" i="3"/>
  <c r="Y96" i="3"/>
  <c r="CV96" i="3"/>
  <c r="CX96" i="3"/>
  <c r="CY96" i="3"/>
  <c r="CZ96" i="3"/>
  <c r="DB96" i="3" s="1"/>
  <c r="DA96" i="3"/>
  <c r="DC96" i="3"/>
  <c r="A97" i="3"/>
  <c r="Y97" i="3"/>
  <c r="CW97" i="3"/>
  <c r="CY97" i="3"/>
  <c r="CZ97" i="3"/>
  <c r="DB97" i="3" s="1"/>
  <c r="DA97" i="3"/>
  <c r="DC97" i="3"/>
  <c r="A98" i="3"/>
  <c r="Y98" i="3"/>
  <c r="CX98" i="3" s="1"/>
  <c r="CW98" i="3"/>
  <c r="CY98" i="3"/>
  <c r="CZ98" i="3"/>
  <c r="DA98" i="3"/>
  <c r="DB98" i="3"/>
  <c r="DC98" i="3"/>
  <c r="A99" i="3"/>
  <c r="Y99" i="3"/>
  <c r="CW99" i="3"/>
  <c r="CY99" i="3"/>
  <c r="CZ99" i="3"/>
  <c r="DA99" i="3"/>
  <c r="DB99" i="3"/>
  <c r="DC99" i="3"/>
  <c r="A100" i="3"/>
  <c r="Y100" i="3"/>
  <c r="CW100" i="3"/>
  <c r="CX100" i="3"/>
  <c r="CY100" i="3"/>
  <c r="CZ100" i="3"/>
  <c r="DA100" i="3"/>
  <c r="DB100" i="3"/>
  <c r="DC100" i="3"/>
  <c r="A101" i="3"/>
  <c r="Y101" i="3"/>
  <c r="CX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X103" i="3"/>
  <c r="CY103" i="3"/>
  <c r="CZ103" i="3"/>
  <c r="DA103" i="3"/>
  <c r="DB103" i="3"/>
  <c r="DC103" i="3"/>
  <c r="DH103" i="3"/>
  <c r="A104" i="3"/>
  <c r="Y104" i="3"/>
  <c r="CX104" i="3"/>
  <c r="CY104" i="3"/>
  <c r="CZ104" i="3"/>
  <c r="DB104" i="3" s="1"/>
  <c r="DA104" i="3"/>
  <c r="DC104" i="3"/>
  <c r="A105" i="3"/>
  <c r="Y105" i="3"/>
  <c r="CX105" i="3" s="1"/>
  <c r="CY105" i="3"/>
  <c r="CZ105" i="3"/>
  <c r="DB105" i="3" s="1"/>
  <c r="DA105" i="3"/>
  <c r="DC105" i="3"/>
  <c r="DF105" i="3"/>
  <c r="DJ105" i="3" s="1"/>
  <c r="DH105" i="3"/>
  <c r="A106" i="3"/>
  <c r="Y106" i="3"/>
  <c r="CX106" i="3" s="1"/>
  <c r="CY106" i="3"/>
  <c r="CZ106" i="3"/>
  <c r="DB106" i="3" s="1"/>
  <c r="DA106" i="3"/>
  <c r="DC106" i="3"/>
  <c r="A107" i="3"/>
  <c r="Y107" i="3"/>
  <c r="CX107" i="3" s="1"/>
  <c r="CY107" i="3"/>
  <c r="CZ107" i="3"/>
  <c r="DB107" i="3" s="1"/>
  <c r="DA107" i="3"/>
  <c r="DC107" i="3"/>
  <c r="DH107" i="3"/>
  <c r="DI107" i="3"/>
  <c r="A108" i="3"/>
  <c r="Y108" i="3"/>
  <c r="CX108" i="3" s="1"/>
  <c r="CY108" i="3"/>
  <c r="CZ108" i="3"/>
  <c r="DB108" i="3" s="1"/>
  <c r="DA108" i="3"/>
  <c r="DC108" i="3"/>
  <c r="DF108" i="3"/>
  <c r="DH108" i="3"/>
  <c r="DJ108" i="3"/>
  <c r="A109" i="3"/>
  <c r="Y109" i="3"/>
  <c r="CX109" i="3"/>
  <c r="CY109" i="3"/>
  <c r="CZ109" i="3"/>
  <c r="DB109" i="3" s="1"/>
  <c r="DA109" i="3"/>
  <c r="DC109" i="3"/>
  <c r="DF109" i="3"/>
  <c r="DG109" i="3"/>
  <c r="DJ109" i="3"/>
  <c r="A110" i="3"/>
  <c r="Y110" i="3"/>
  <c r="CU110" i="3"/>
  <c r="CY110" i="3"/>
  <c r="CZ110" i="3"/>
  <c r="DA110" i="3"/>
  <c r="DB110" i="3"/>
  <c r="DC110" i="3"/>
  <c r="A111" i="3"/>
  <c r="Y111" i="3"/>
  <c r="CU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X117" i="3" s="1"/>
  <c r="CY117" i="3"/>
  <c r="CZ117" i="3"/>
  <c r="DA117" i="3"/>
  <c r="DB117" i="3"/>
  <c r="DC117" i="3"/>
  <c r="DF117" i="3"/>
  <c r="DJ117" i="3" s="1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V122" i="3"/>
  <c r="CX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X126" i="3" s="1"/>
  <c r="CY126" i="3"/>
  <c r="CZ126" i="3"/>
  <c r="DA126" i="3"/>
  <c r="DB126" i="3"/>
  <c r="DC126" i="3"/>
  <c r="DI126" i="3"/>
  <c r="A127" i="3"/>
  <c r="Y127" i="3"/>
  <c r="CX127" i="3" s="1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U143" i="3"/>
  <c r="CY143" i="3"/>
  <c r="CZ143" i="3"/>
  <c r="DB143" i="3" s="1"/>
  <c r="DA143" i="3"/>
  <c r="DC143" i="3"/>
  <c r="A144" i="3"/>
  <c r="Y144" i="3"/>
  <c r="CW144" i="3"/>
  <c r="CX144" i="3"/>
  <c r="CY144" i="3"/>
  <c r="CZ144" i="3"/>
  <c r="DB144" i="3" s="1"/>
  <c r="DA144" i="3"/>
  <c r="DC144" i="3"/>
  <c r="A145" i="3"/>
  <c r="Y145" i="3"/>
  <c r="CW145" i="3"/>
  <c r="CX145" i="3"/>
  <c r="DG145" i="3" s="1"/>
  <c r="CY145" i="3"/>
  <c r="CZ145" i="3"/>
  <c r="DA145" i="3"/>
  <c r="DB145" i="3"/>
  <c r="DC145" i="3"/>
  <c r="DF145" i="3"/>
  <c r="DH145" i="3"/>
  <c r="DI145" i="3"/>
  <c r="DJ145" i="3"/>
  <c r="A146" i="3"/>
  <c r="Y146" i="3"/>
  <c r="CX146" i="3"/>
  <c r="CY146" i="3"/>
  <c r="CZ146" i="3"/>
  <c r="DA146" i="3"/>
  <c r="DB146" i="3"/>
  <c r="DC146" i="3"/>
  <c r="DG146" i="3"/>
  <c r="A147" i="3"/>
  <c r="Y147" i="3"/>
  <c r="CX147" i="3"/>
  <c r="CY147" i="3"/>
  <c r="CZ147" i="3"/>
  <c r="DA147" i="3"/>
  <c r="DB147" i="3"/>
  <c r="DC147" i="3"/>
  <c r="DG147" i="3"/>
  <c r="A148" i="3"/>
  <c r="Y148" i="3"/>
  <c r="CX148" i="3" s="1"/>
  <c r="CV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X151" i="3"/>
  <c r="CY151" i="3"/>
  <c r="CZ151" i="3"/>
  <c r="DA151" i="3"/>
  <c r="DB151" i="3"/>
  <c r="DC151" i="3"/>
  <c r="DG151" i="3"/>
  <c r="A152" i="3"/>
  <c r="Y152" i="3"/>
  <c r="CX152" i="3" s="1"/>
  <c r="CY152" i="3"/>
  <c r="CZ152" i="3"/>
  <c r="DB152" i="3" s="1"/>
  <c r="DA152" i="3"/>
  <c r="DC152" i="3"/>
  <c r="DG152" i="3"/>
  <c r="DI152" i="3"/>
  <c r="A153" i="3"/>
  <c r="Y153" i="3"/>
  <c r="CY153" i="3"/>
  <c r="CZ153" i="3"/>
  <c r="DA153" i="3"/>
  <c r="DB153" i="3"/>
  <c r="DC153" i="3"/>
  <c r="A154" i="3"/>
  <c r="Y154" i="3"/>
  <c r="CW154" i="3"/>
  <c r="CY154" i="3"/>
  <c r="CZ154" i="3"/>
  <c r="DA154" i="3"/>
  <c r="DB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X157" i="3" s="1"/>
  <c r="CW157" i="3"/>
  <c r="CY157" i="3"/>
  <c r="CZ157" i="3"/>
  <c r="DB157" i="3" s="1"/>
  <c r="DA157" i="3"/>
  <c r="DC157" i="3"/>
  <c r="A158" i="3"/>
  <c r="Y158" i="3"/>
  <c r="CW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W160" i="3"/>
  <c r="CX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W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W168" i="3"/>
  <c r="CX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W172" i="3"/>
  <c r="CX172" i="3"/>
  <c r="CY172" i="3"/>
  <c r="CZ172" i="3"/>
  <c r="DA172" i="3"/>
  <c r="DB172" i="3"/>
  <c r="DC172" i="3"/>
  <c r="DF172" i="3"/>
  <c r="DG172" i="3"/>
  <c r="DJ172" i="3" s="1"/>
  <c r="A173" i="3"/>
  <c r="Y173" i="3"/>
  <c r="CX173" i="3" s="1"/>
  <c r="CY173" i="3"/>
  <c r="CZ173" i="3"/>
  <c r="DB173" i="3" s="1"/>
  <c r="DA173" i="3"/>
  <c r="DC173" i="3"/>
  <c r="A174" i="3"/>
  <c r="Y174" i="3"/>
  <c r="CX174" i="3"/>
  <c r="CY174" i="3"/>
  <c r="CZ174" i="3"/>
  <c r="DB174" i="3" s="1"/>
  <c r="DA174" i="3"/>
  <c r="DC174" i="3"/>
  <c r="A175" i="3"/>
  <c r="Y175" i="3"/>
  <c r="CV175" i="3"/>
  <c r="CY175" i="3"/>
  <c r="CZ175" i="3"/>
  <c r="DA175" i="3"/>
  <c r="DB175" i="3"/>
  <c r="DC175" i="3"/>
  <c r="A176" i="3"/>
  <c r="Y176" i="3"/>
  <c r="CX176" i="3"/>
  <c r="CY176" i="3"/>
  <c r="CZ176" i="3"/>
  <c r="DA176" i="3"/>
  <c r="DB176" i="3"/>
  <c r="DC176" i="3"/>
  <c r="A177" i="3"/>
  <c r="Y177" i="3"/>
  <c r="CW177" i="3"/>
  <c r="CX177" i="3"/>
  <c r="CY177" i="3"/>
  <c r="CZ177" i="3"/>
  <c r="DB177" i="3" s="1"/>
  <c r="DA177" i="3"/>
  <c r="DC177" i="3"/>
  <c r="DF177" i="3"/>
  <c r="A178" i="3"/>
  <c r="Y178" i="3"/>
  <c r="CY178" i="3"/>
  <c r="CZ178" i="3"/>
  <c r="DB178" i="3" s="1"/>
  <c r="DA178" i="3"/>
  <c r="DC178" i="3"/>
  <c r="A179" i="3"/>
  <c r="Y179" i="3"/>
  <c r="CU179" i="3"/>
  <c r="CY179" i="3"/>
  <c r="CZ179" i="3"/>
  <c r="DB179" i="3" s="1"/>
  <c r="DA179" i="3"/>
  <c r="DC179" i="3"/>
  <c r="A180" i="3"/>
  <c r="Y180" i="3"/>
  <c r="CX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X184" i="3" s="1"/>
  <c r="CY184" i="3"/>
  <c r="CZ184" i="3"/>
  <c r="DA184" i="3"/>
  <c r="DB184" i="3"/>
  <c r="DC184" i="3"/>
  <c r="DF184" i="3"/>
  <c r="DJ184" i="3" s="1"/>
  <c r="DH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W187" i="3"/>
  <c r="CX187" i="3"/>
  <c r="CY187" i="3"/>
  <c r="CZ187" i="3"/>
  <c r="DA187" i="3"/>
  <c r="DB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X194" i="3" s="1"/>
  <c r="CW194" i="3"/>
  <c r="CY194" i="3"/>
  <c r="CZ194" i="3"/>
  <c r="DB194" i="3" s="1"/>
  <c r="DA194" i="3"/>
  <c r="DC194" i="3"/>
  <c r="A195" i="3"/>
  <c r="Y195" i="3"/>
  <c r="CU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W197" i="3"/>
  <c r="CX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X199" i="3"/>
  <c r="CY199" i="3"/>
  <c r="CZ199" i="3"/>
  <c r="DA199" i="3"/>
  <c r="DB199" i="3"/>
  <c r="DC199" i="3"/>
  <c r="A200" i="3"/>
  <c r="Y200" i="3"/>
  <c r="CW200" i="3"/>
  <c r="CY200" i="3"/>
  <c r="CZ200" i="3"/>
  <c r="DA200" i="3"/>
  <c r="DB200" i="3"/>
  <c r="DC200" i="3"/>
  <c r="A201" i="3"/>
  <c r="Y201" i="3"/>
  <c r="CW201" i="3"/>
  <c r="CX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U203" i="3"/>
  <c r="CY203" i="3"/>
  <c r="CZ203" i="3"/>
  <c r="DA203" i="3"/>
  <c r="DB203" i="3"/>
  <c r="DC203" i="3"/>
  <c r="A204" i="3"/>
  <c r="Y204" i="3"/>
  <c r="CW204" i="3" s="1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W206" i="3"/>
  <c r="CY206" i="3"/>
  <c r="CZ206" i="3"/>
  <c r="DA206" i="3"/>
  <c r="DB206" i="3"/>
  <c r="DC206" i="3"/>
  <c r="A207" i="3"/>
  <c r="Y207" i="3"/>
  <c r="CV207" i="3"/>
  <c r="CY207" i="3"/>
  <c r="CZ207" i="3"/>
  <c r="DA207" i="3"/>
  <c r="DB207" i="3"/>
  <c r="DC207" i="3"/>
  <c r="A208" i="3"/>
  <c r="Y208" i="3"/>
  <c r="CX208" i="3"/>
  <c r="CY208" i="3"/>
  <c r="CZ208" i="3"/>
  <c r="DA208" i="3"/>
  <c r="DB208" i="3"/>
  <c r="DC208" i="3"/>
  <c r="D12" i="1"/>
  <c r="C18" i="1"/>
  <c r="D18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I29" i="1"/>
  <c r="K29" i="1"/>
  <c r="AB29" i="1"/>
  <c r="AC29" i="1"/>
  <c r="CQ29" i="1" s="1"/>
  <c r="AD29" i="1"/>
  <c r="AE29" i="1"/>
  <c r="AF29" i="1"/>
  <c r="AG29" i="1"/>
  <c r="AH29" i="1"/>
  <c r="AI29" i="1"/>
  <c r="CW29" i="1" s="1"/>
  <c r="AJ29" i="1"/>
  <c r="CX29" i="1" s="1"/>
  <c r="CR29" i="1"/>
  <c r="CS29" i="1"/>
  <c r="CT29" i="1"/>
  <c r="CU29" i="1"/>
  <c r="CV29" i="1"/>
  <c r="FR29" i="1"/>
  <c r="GL29" i="1"/>
  <c r="GN29" i="1"/>
  <c r="GP29" i="1"/>
  <c r="GV29" i="1"/>
  <c r="HC29" i="1"/>
  <c r="C30" i="1"/>
  <c r="I30" i="1"/>
  <c r="K30" i="1"/>
  <c r="S30" i="1"/>
  <c r="U30" i="1"/>
  <c r="W30" i="1"/>
  <c r="AC30" i="1"/>
  <c r="AD30" i="1"/>
  <c r="AE30" i="1"/>
  <c r="CS30" i="1" s="1"/>
  <c r="R30" i="1" s="1"/>
  <c r="AF30" i="1"/>
  <c r="CT30" i="1" s="1"/>
  <c r="AG30" i="1"/>
  <c r="CU30" i="1" s="1"/>
  <c r="T30" i="1" s="1"/>
  <c r="AH30" i="1"/>
  <c r="AI30" i="1"/>
  <c r="CW30" i="1" s="1"/>
  <c r="AJ30" i="1"/>
  <c r="CR30" i="1"/>
  <c r="Q30" i="1" s="1"/>
  <c r="CV30" i="1"/>
  <c r="CX30" i="1"/>
  <c r="FR30" i="1"/>
  <c r="GK30" i="1"/>
  <c r="GL30" i="1"/>
  <c r="GN30" i="1"/>
  <c r="GP30" i="1"/>
  <c r="GV30" i="1"/>
  <c r="HC30" i="1" s="1"/>
  <c r="GX30" i="1" s="1"/>
  <c r="C31" i="1"/>
  <c r="I31" i="1"/>
  <c r="CX17" i="3" s="1"/>
  <c r="DF17" i="3" s="1"/>
  <c r="K31" i="1"/>
  <c r="W31" i="1"/>
  <c r="AC31" i="1"/>
  <c r="CQ31" i="1" s="1"/>
  <c r="P31" i="1" s="1"/>
  <c r="AD31" i="1"/>
  <c r="CR31" i="1" s="1"/>
  <c r="Q31" i="1" s="1"/>
  <c r="AE31" i="1"/>
  <c r="AF31" i="1"/>
  <c r="AB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S31" i="1"/>
  <c r="R31" i="1" s="1"/>
  <c r="CT31" i="1"/>
  <c r="S31" i="1" s="1"/>
  <c r="CX31" i="1"/>
  <c r="FR31" i="1"/>
  <c r="GK31" i="1"/>
  <c r="GL31" i="1"/>
  <c r="GN31" i="1"/>
  <c r="GP31" i="1"/>
  <c r="GV31" i="1"/>
  <c r="HC31" i="1" s="1"/>
  <c r="GX31" i="1" s="1"/>
  <c r="C32" i="1"/>
  <c r="I32" i="1"/>
  <c r="K32" i="1"/>
  <c r="Q32" i="1"/>
  <c r="S32" i="1"/>
  <c r="CY32" i="1" s="1"/>
  <c r="U32" i="1"/>
  <c r="V32" i="1"/>
  <c r="W32" i="1"/>
  <c r="X32" i="1"/>
  <c r="AC32" i="1"/>
  <c r="AD32" i="1"/>
  <c r="CR32" i="1" s="1"/>
  <c r="AE32" i="1"/>
  <c r="CS32" i="1" s="1"/>
  <c r="AF32" i="1"/>
  <c r="AG32" i="1"/>
  <c r="CU32" i="1" s="1"/>
  <c r="AH32" i="1"/>
  <c r="AI32" i="1"/>
  <c r="AJ32" i="1"/>
  <c r="CX32" i="1" s="1"/>
  <c r="CQ32" i="1"/>
  <c r="P32" i="1" s="1"/>
  <c r="CT32" i="1"/>
  <c r="CV32" i="1"/>
  <c r="CW32" i="1"/>
  <c r="FR32" i="1"/>
  <c r="GL32" i="1"/>
  <c r="GN32" i="1"/>
  <c r="GP32" i="1"/>
  <c r="GV32" i="1"/>
  <c r="HC32" i="1" s="1"/>
  <c r="C34" i="1"/>
  <c r="I34" i="1"/>
  <c r="K34" i="1"/>
  <c r="R34" i="1"/>
  <c r="GK34" i="1" s="1"/>
  <c r="AC34" i="1"/>
  <c r="AD34" i="1"/>
  <c r="CR34" i="1" s="1"/>
  <c r="AE34" i="1"/>
  <c r="AF34" i="1"/>
  <c r="AG34" i="1"/>
  <c r="CU34" i="1" s="1"/>
  <c r="AH34" i="1"/>
  <c r="AI34" i="1"/>
  <c r="CW34" i="1" s="1"/>
  <c r="AJ34" i="1"/>
  <c r="CS34" i="1"/>
  <c r="CT34" i="1"/>
  <c r="CV34" i="1"/>
  <c r="CX34" i="1"/>
  <c r="FR34" i="1"/>
  <c r="GL34" i="1"/>
  <c r="GN34" i="1"/>
  <c r="GP34" i="1"/>
  <c r="GV34" i="1"/>
  <c r="HC34" i="1"/>
  <c r="GX34" i="1" s="1"/>
  <c r="C35" i="1"/>
  <c r="I35" i="1"/>
  <c r="CX44" i="3" s="1"/>
  <c r="K35" i="1"/>
  <c r="Q35" i="1"/>
  <c r="U35" i="1"/>
  <c r="W35" i="1"/>
  <c r="X35" i="1"/>
  <c r="Y35" i="1"/>
  <c r="AB35" i="1"/>
  <c r="AC35" i="1"/>
  <c r="AD35" i="1"/>
  <c r="AE35" i="1"/>
  <c r="CS35" i="1" s="1"/>
  <c r="R35" i="1" s="1"/>
  <c r="GK35" i="1" s="1"/>
  <c r="AF35" i="1"/>
  <c r="AG35" i="1"/>
  <c r="CU35" i="1" s="1"/>
  <c r="T35" i="1" s="1"/>
  <c r="AH35" i="1"/>
  <c r="CV35" i="1" s="1"/>
  <c r="AI35" i="1"/>
  <c r="CW35" i="1" s="1"/>
  <c r="V35" i="1" s="1"/>
  <c r="AJ35" i="1"/>
  <c r="CQ35" i="1"/>
  <c r="P35" i="1" s="1"/>
  <c r="CR35" i="1"/>
  <c r="CT35" i="1"/>
  <c r="S35" i="1" s="1"/>
  <c r="CX35" i="1"/>
  <c r="CY35" i="1"/>
  <c r="CZ35" i="1"/>
  <c r="FR35" i="1"/>
  <c r="GL35" i="1"/>
  <c r="GN35" i="1"/>
  <c r="GP35" i="1"/>
  <c r="GV35" i="1"/>
  <c r="HC35" i="1"/>
  <c r="GX35" i="1" s="1"/>
  <c r="C36" i="1"/>
  <c r="I36" i="1"/>
  <c r="CX54" i="3" s="1"/>
  <c r="K36" i="1"/>
  <c r="W36" i="1"/>
  <c r="AB36" i="1"/>
  <c r="AC36" i="1"/>
  <c r="AD36" i="1"/>
  <c r="AE36" i="1"/>
  <c r="CS36" i="1" s="1"/>
  <c r="R36" i="1" s="1"/>
  <c r="GK36" i="1" s="1"/>
  <c r="AF36" i="1"/>
  <c r="AG36" i="1"/>
  <c r="CU36" i="1" s="1"/>
  <c r="T36" i="1" s="1"/>
  <c r="AH36" i="1"/>
  <c r="AI36" i="1"/>
  <c r="AJ36" i="1"/>
  <c r="CQ36" i="1"/>
  <c r="P36" i="1" s="1"/>
  <c r="CR36" i="1"/>
  <c r="Q36" i="1" s="1"/>
  <c r="CT36" i="1"/>
  <c r="S36" i="1" s="1"/>
  <c r="CV36" i="1"/>
  <c r="U36" i="1" s="1"/>
  <c r="CW36" i="1"/>
  <c r="V36" i="1" s="1"/>
  <c r="CX36" i="1"/>
  <c r="FR36" i="1"/>
  <c r="GL36" i="1"/>
  <c r="GN36" i="1"/>
  <c r="GP36" i="1"/>
  <c r="GV36" i="1"/>
  <c r="HC36" i="1"/>
  <c r="GX36" i="1" s="1"/>
  <c r="C37" i="1"/>
  <c r="I37" i="1"/>
  <c r="CU62" i="3" s="1"/>
  <c r="K37" i="1"/>
  <c r="S37" i="1"/>
  <c r="CY37" i="1" s="1"/>
  <c r="X37" i="1" s="1"/>
  <c r="W37" i="1"/>
  <c r="AC37" i="1"/>
  <c r="AD37" i="1"/>
  <c r="CR37" i="1" s="1"/>
  <c r="Q37" i="1" s="1"/>
  <c r="AE37" i="1"/>
  <c r="CS37" i="1" s="1"/>
  <c r="R37" i="1" s="1"/>
  <c r="AF37" i="1"/>
  <c r="AG37" i="1"/>
  <c r="AH37" i="1"/>
  <c r="CV37" i="1" s="1"/>
  <c r="AI37" i="1"/>
  <c r="CW37" i="1" s="1"/>
  <c r="AJ37" i="1"/>
  <c r="CX37" i="1" s="1"/>
  <c r="CT37" i="1"/>
  <c r="CU37" i="1"/>
  <c r="T37" i="1" s="1"/>
  <c r="CZ37" i="1"/>
  <c r="Y37" i="1" s="1"/>
  <c r="FR37" i="1"/>
  <c r="GK37" i="1"/>
  <c r="GL37" i="1"/>
  <c r="GN37" i="1"/>
  <c r="GP37" i="1"/>
  <c r="GV37" i="1"/>
  <c r="HC37" i="1" s="1"/>
  <c r="GX37" i="1"/>
  <c r="C39" i="1"/>
  <c r="I39" i="1"/>
  <c r="CX76" i="3" s="1"/>
  <c r="K39" i="1"/>
  <c r="AC39" i="1"/>
  <c r="AB39" i="1" s="1"/>
  <c r="AD39" i="1"/>
  <c r="AE39" i="1"/>
  <c r="CS39" i="1" s="1"/>
  <c r="R39" i="1" s="1"/>
  <c r="GK39" i="1" s="1"/>
  <c r="AF39" i="1"/>
  <c r="CT39" i="1" s="1"/>
  <c r="S39" i="1" s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R39" i="1"/>
  <c r="Q39" i="1" s="1"/>
  <c r="FR39" i="1"/>
  <c r="GL39" i="1"/>
  <c r="GN39" i="1"/>
  <c r="GP39" i="1"/>
  <c r="GV39" i="1"/>
  <c r="HC39" i="1"/>
  <c r="GX39" i="1" s="1"/>
  <c r="C40" i="1"/>
  <c r="I40" i="1"/>
  <c r="CX88" i="3" s="1"/>
  <c r="K40" i="1"/>
  <c r="S40" i="1"/>
  <c r="T40" i="1"/>
  <c r="U40" i="1"/>
  <c r="AC40" i="1"/>
  <c r="AD40" i="1"/>
  <c r="AE40" i="1"/>
  <c r="CS40" i="1" s="1"/>
  <c r="AF40" i="1"/>
  <c r="AG40" i="1"/>
  <c r="AH40" i="1"/>
  <c r="AI40" i="1"/>
  <c r="CW40" i="1" s="1"/>
  <c r="AJ40" i="1"/>
  <c r="CR40" i="1"/>
  <c r="CT40" i="1"/>
  <c r="CU40" i="1"/>
  <c r="CV40" i="1"/>
  <c r="CX40" i="1"/>
  <c r="FR40" i="1"/>
  <c r="GL40" i="1"/>
  <c r="GN40" i="1"/>
  <c r="GP40" i="1"/>
  <c r="GV40" i="1"/>
  <c r="HC40" i="1"/>
  <c r="GX40" i="1" s="1"/>
  <c r="C42" i="1"/>
  <c r="I42" i="1"/>
  <c r="K42" i="1"/>
  <c r="Q42" i="1"/>
  <c r="S42" i="1"/>
  <c r="CY42" i="1" s="1"/>
  <c r="X42" i="1" s="1"/>
  <c r="V42" i="1"/>
  <c r="W42" i="1"/>
  <c r="AC42" i="1"/>
  <c r="AD42" i="1"/>
  <c r="AE42" i="1"/>
  <c r="CS42" i="1" s="1"/>
  <c r="R42" i="1" s="1"/>
  <c r="GK42" i="1" s="1"/>
  <c r="AF42" i="1"/>
  <c r="AG42" i="1"/>
  <c r="CU42" i="1" s="1"/>
  <c r="T42" i="1" s="1"/>
  <c r="AH42" i="1"/>
  <c r="CV42" i="1" s="1"/>
  <c r="U42" i="1" s="1"/>
  <c r="AI42" i="1"/>
  <c r="AJ42" i="1"/>
  <c r="CR42" i="1"/>
  <c r="CT42" i="1"/>
  <c r="CW42" i="1"/>
  <c r="CX42" i="1"/>
  <c r="CZ42" i="1"/>
  <c r="Y42" i="1" s="1"/>
  <c r="FR42" i="1"/>
  <c r="GL42" i="1"/>
  <c r="GN42" i="1"/>
  <c r="GP42" i="1"/>
  <c r="GV42" i="1"/>
  <c r="HC42" i="1" s="1"/>
  <c r="GX42" i="1" s="1"/>
  <c r="C43" i="1"/>
  <c r="I43" i="1"/>
  <c r="CU96" i="3" s="1"/>
  <c r="K43" i="1"/>
  <c r="S43" i="1"/>
  <c r="CZ43" i="1" s="1"/>
  <c r="Y43" i="1" s="1"/>
  <c r="T43" i="1"/>
  <c r="U43" i="1"/>
  <c r="V43" i="1"/>
  <c r="X43" i="1"/>
  <c r="AC43" i="1"/>
  <c r="AD43" i="1"/>
  <c r="AE43" i="1"/>
  <c r="CS43" i="1" s="1"/>
  <c r="R43" i="1" s="1"/>
  <c r="AF43" i="1"/>
  <c r="AG43" i="1"/>
  <c r="AH43" i="1"/>
  <c r="CV43" i="1" s="1"/>
  <c r="AI43" i="1"/>
  <c r="AJ43" i="1"/>
  <c r="CR43" i="1"/>
  <c r="Q43" i="1" s="1"/>
  <c r="CT43" i="1"/>
  <c r="CU43" i="1"/>
  <c r="CW43" i="1"/>
  <c r="CX43" i="1"/>
  <c r="W43" i="1" s="1"/>
  <c r="CY43" i="1"/>
  <c r="FR43" i="1"/>
  <c r="GK43" i="1"/>
  <c r="GL43" i="1"/>
  <c r="GN43" i="1"/>
  <c r="GP43" i="1"/>
  <c r="GV43" i="1"/>
  <c r="GX43" i="1"/>
  <c r="HC43" i="1"/>
  <c r="C44" i="1"/>
  <c r="I44" i="1"/>
  <c r="R44" i="1" s="1"/>
  <c r="GK44" i="1" s="1"/>
  <c r="K44" i="1"/>
  <c r="AC44" i="1"/>
  <c r="AD44" i="1"/>
  <c r="AE44" i="1"/>
  <c r="AF44" i="1"/>
  <c r="CT44" i="1" s="1"/>
  <c r="S44" i="1" s="1"/>
  <c r="AG44" i="1"/>
  <c r="CU44" i="1" s="1"/>
  <c r="T44" i="1" s="1"/>
  <c r="AH44" i="1"/>
  <c r="CV44" i="1" s="1"/>
  <c r="U44" i="1" s="1"/>
  <c r="AI44" i="1"/>
  <c r="CW44" i="1" s="1"/>
  <c r="V44" i="1" s="1"/>
  <c r="AJ44" i="1"/>
  <c r="CX44" i="1" s="1"/>
  <c r="W44" i="1" s="1"/>
  <c r="CQ44" i="1"/>
  <c r="P44" i="1" s="1"/>
  <c r="CR44" i="1"/>
  <c r="Q44" i="1" s="1"/>
  <c r="CS44" i="1"/>
  <c r="FR44" i="1"/>
  <c r="GL44" i="1"/>
  <c r="GN44" i="1"/>
  <c r="GP44" i="1"/>
  <c r="GV44" i="1"/>
  <c r="HC44" i="1"/>
  <c r="C45" i="1"/>
  <c r="I45" i="1"/>
  <c r="CW114" i="3" s="1"/>
  <c r="K45" i="1"/>
  <c r="AC45" i="1"/>
  <c r="AD45" i="1"/>
  <c r="AE45" i="1"/>
  <c r="CS45" i="1" s="1"/>
  <c r="R45" i="1" s="1"/>
  <c r="GK45" i="1" s="1"/>
  <c r="AF45" i="1"/>
  <c r="CT45" i="1" s="1"/>
  <c r="S45" i="1" s="1"/>
  <c r="AG45" i="1"/>
  <c r="CU45" i="1" s="1"/>
  <c r="T45" i="1" s="1"/>
  <c r="AH45" i="1"/>
  <c r="AI45" i="1"/>
  <c r="CW45" i="1" s="1"/>
  <c r="V45" i="1" s="1"/>
  <c r="AJ45" i="1"/>
  <c r="CX45" i="1" s="1"/>
  <c r="W45" i="1" s="1"/>
  <c r="CQ45" i="1"/>
  <c r="P45" i="1" s="1"/>
  <c r="CP45" i="1" s="1"/>
  <c r="O45" i="1" s="1"/>
  <c r="CR45" i="1"/>
  <c r="Q45" i="1" s="1"/>
  <c r="CV45" i="1"/>
  <c r="U45" i="1" s="1"/>
  <c r="FR45" i="1"/>
  <c r="GL45" i="1"/>
  <c r="GN45" i="1"/>
  <c r="GP45" i="1"/>
  <c r="GV45" i="1"/>
  <c r="HC45" i="1" s="1"/>
  <c r="GX45" i="1"/>
  <c r="C46" i="1"/>
  <c r="I46" i="1"/>
  <c r="K46" i="1"/>
  <c r="P46" i="1"/>
  <c r="CP46" i="1" s="1"/>
  <c r="O46" i="1" s="1"/>
  <c r="Q46" i="1"/>
  <c r="S46" i="1"/>
  <c r="T46" i="1"/>
  <c r="AC46" i="1"/>
  <c r="AD46" i="1"/>
  <c r="AE46" i="1"/>
  <c r="CS46" i="1" s="1"/>
  <c r="R46" i="1" s="1"/>
  <c r="GK46" i="1" s="1"/>
  <c r="AF46" i="1"/>
  <c r="AG46" i="1"/>
  <c r="AH46" i="1"/>
  <c r="CV46" i="1" s="1"/>
  <c r="AI46" i="1"/>
  <c r="AJ46" i="1"/>
  <c r="CQ46" i="1"/>
  <c r="CR46" i="1"/>
  <c r="CT46" i="1"/>
  <c r="CU46" i="1"/>
  <c r="CW46" i="1"/>
  <c r="CX46" i="1"/>
  <c r="W46" i="1" s="1"/>
  <c r="FR46" i="1"/>
  <c r="GL46" i="1"/>
  <c r="GN46" i="1"/>
  <c r="GP46" i="1"/>
  <c r="GV46" i="1"/>
  <c r="HC46" i="1"/>
  <c r="C48" i="1"/>
  <c r="I48" i="1"/>
  <c r="K48" i="1"/>
  <c r="AC48" i="1"/>
  <c r="AD48" i="1"/>
  <c r="CR48" i="1" s="1"/>
  <c r="AE48" i="1"/>
  <c r="AF48" i="1"/>
  <c r="AG48" i="1"/>
  <c r="AH48" i="1"/>
  <c r="AI48" i="1"/>
  <c r="AJ48" i="1"/>
  <c r="CQ48" i="1"/>
  <c r="P48" i="1" s="1"/>
  <c r="CS48" i="1"/>
  <c r="R48" i="1" s="1"/>
  <c r="GK48" i="1" s="1"/>
  <c r="CT48" i="1"/>
  <c r="S48" i="1" s="1"/>
  <c r="CU48" i="1"/>
  <c r="CV48" i="1"/>
  <c r="CW48" i="1"/>
  <c r="CX48" i="1"/>
  <c r="FR48" i="1"/>
  <c r="GL48" i="1"/>
  <c r="GN48" i="1"/>
  <c r="GP48" i="1"/>
  <c r="GV48" i="1"/>
  <c r="HC48" i="1"/>
  <c r="C49" i="1"/>
  <c r="I49" i="1"/>
  <c r="K49" i="1"/>
  <c r="P49" i="1"/>
  <c r="Q49" i="1"/>
  <c r="R49" i="1"/>
  <c r="GK49" i="1" s="1"/>
  <c r="S49" i="1"/>
  <c r="CZ49" i="1" s="1"/>
  <c r="Y49" i="1" s="1"/>
  <c r="AB49" i="1"/>
  <c r="AC49" i="1"/>
  <c r="CQ49" i="1" s="1"/>
  <c r="AD49" i="1"/>
  <c r="CR49" i="1" s="1"/>
  <c r="AE49" i="1"/>
  <c r="CS49" i="1" s="1"/>
  <c r="AF49" i="1"/>
  <c r="AG49" i="1"/>
  <c r="CU49" i="1" s="1"/>
  <c r="T49" i="1" s="1"/>
  <c r="AH49" i="1"/>
  <c r="CV49" i="1" s="1"/>
  <c r="U49" i="1" s="1"/>
  <c r="AI49" i="1"/>
  <c r="AJ49" i="1"/>
  <c r="CX49" i="1" s="1"/>
  <c r="W49" i="1" s="1"/>
  <c r="CT49" i="1"/>
  <c r="CW49" i="1"/>
  <c r="V49" i="1" s="1"/>
  <c r="CY49" i="1"/>
  <c r="X49" i="1" s="1"/>
  <c r="FR49" i="1"/>
  <c r="GL49" i="1"/>
  <c r="GN49" i="1"/>
  <c r="GP49" i="1"/>
  <c r="GV49" i="1"/>
  <c r="GX49" i="1"/>
  <c r="HC49" i="1"/>
  <c r="C50" i="1"/>
  <c r="I50" i="1"/>
  <c r="CU148" i="3" s="1"/>
  <c r="K50" i="1"/>
  <c r="R50" i="1"/>
  <c r="AC50" i="1"/>
  <c r="AD50" i="1"/>
  <c r="CR50" i="1" s="1"/>
  <c r="Q50" i="1" s="1"/>
  <c r="AE50" i="1"/>
  <c r="AF50" i="1"/>
  <c r="CT50" i="1" s="1"/>
  <c r="S50" i="1" s="1"/>
  <c r="AG50" i="1"/>
  <c r="CU50" i="1" s="1"/>
  <c r="T50" i="1" s="1"/>
  <c r="AH50" i="1"/>
  <c r="CV50" i="1" s="1"/>
  <c r="U50" i="1" s="1"/>
  <c r="AI50" i="1"/>
  <c r="CW50" i="1" s="1"/>
  <c r="V50" i="1" s="1"/>
  <c r="AJ50" i="1"/>
  <c r="CQ50" i="1"/>
  <c r="P50" i="1" s="1"/>
  <c r="CP50" i="1" s="1"/>
  <c r="O50" i="1" s="1"/>
  <c r="CS50" i="1"/>
  <c r="CX50" i="1"/>
  <c r="W50" i="1" s="1"/>
  <c r="FR50" i="1"/>
  <c r="GK50" i="1"/>
  <c r="GL50" i="1"/>
  <c r="GN50" i="1"/>
  <c r="GP50" i="1"/>
  <c r="GV50" i="1"/>
  <c r="HC50" i="1"/>
  <c r="GX50" i="1" s="1"/>
  <c r="P52" i="1"/>
  <c r="CP52" i="1" s="1"/>
  <c r="O52" i="1" s="1"/>
  <c r="S52" i="1"/>
  <c r="CZ52" i="1" s="1"/>
  <c r="Y52" i="1" s="1"/>
  <c r="W52" i="1"/>
  <c r="AC52" i="1"/>
  <c r="AB52" i="1" s="1"/>
  <c r="AD52" i="1"/>
  <c r="AE52" i="1"/>
  <c r="CS52" i="1" s="1"/>
  <c r="R52" i="1" s="1"/>
  <c r="AF52" i="1"/>
  <c r="CT52" i="1" s="1"/>
  <c r="AG52" i="1"/>
  <c r="AH52" i="1"/>
  <c r="CV52" i="1" s="1"/>
  <c r="U52" i="1" s="1"/>
  <c r="AI52" i="1"/>
  <c r="CW52" i="1" s="1"/>
  <c r="V52" i="1" s="1"/>
  <c r="AJ52" i="1"/>
  <c r="CX52" i="1" s="1"/>
  <c r="CQ52" i="1"/>
  <c r="CR52" i="1"/>
  <c r="Q52" i="1" s="1"/>
  <c r="CU52" i="1"/>
  <c r="T52" i="1" s="1"/>
  <c r="FR52" i="1"/>
  <c r="GK52" i="1"/>
  <c r="GL52" i="1"/>
  <c r="GN52" i="1"/>
  <c r="GP52" i="1"/>
  <c r="GV52" i="1"/>
  <c r="HC52" i="1" s="1"/>
  <c r="GX52" i="1" s="1"/>
  <c r="I53" i="1"/>
  <c r="K53" i="1"/>
  <c r="O53" i="1"/>
  <c r="R53" i="1"/>
  <c r="GK53" i="1" s="1"/>
  <c r="T53" i="1"/>
  <c r="W53" i="1"/>
  <c r="AC53" i="1"/>
  <c r="AB53" i="1" s="1"/>
  <c r="AD53" i="1"/>
  <c r="CR53" i="1" s="1"/>
  <c r="Q53" i="1" s="1"/>
  <c r="AE53" i="1"/>
  <c r="CS53" i="1" s="1"/>
  <c r="AF53" i="1"/>
  <c r="CT53" i="1" s="1"/>
  <c r="S53" i="1" s="1"/>
  <c r="AG53" i="1"/>
  <c r="CU53" i="1" s="1"/>
  <c r="AH53" i="1"/>
  <c r="CV53" i="1" s="1"/>
  <c r="U53" i="1" s="1"/>
  <c r="AI53" i="1"/>
  <c r="CW53" i="1" s="1"/>
  <c r="V53" i="1" s="1"/>
  <c r="AJ53" i="1"/>
  <c r="CQ53" i="1"/>
  <c r="P53" i="1" s="1"/>
  <c r="CP53" i="1" s="1"/>
  <c r="CX53" i="1"/>
  <c r="FR53" i="1"/>
  <c r="GL53" i="1"/>
  <c r="GO53" i="1"/>
  <c r="GP53" i="1"/>
  <c r="GV53" i="1"/>
  <c r="HC53" i="1" s="1"/>
  <c r="GX53" i="1" s="1"/>
  <c r="B55" i="1"/>
  <c r="B26" i="1" s="1"/>
  <c r="C55" i="1"/>
  <c r="C26" i="1" s="1"/>
  <c r="D55" i="1"/>
  <c r="D26" i="1" s="1"/>
  <c r="F55" i="1"/>
  <c r="F26" i="1" s="1"/>
  <c r="G55" i="1"/>
  <c r="BX55" i="1"/>
  <c r="CK55" i="1"/>
  <c r="CL55" i="1"/>
  <c r="BC55" i="1" s="1"/>
  <c r="CM55" i="1"/>
  <c r="F71" i="1"/>
  <c r="D85" i="1"/>
  <c r="C87" i="1"/>
  <c r="E87" i="1"/>
  <c r="Z87" i="1"/>
  <c r="AA87" i="1"/>
  <c r="AM87" i="1"/>
  <c r="AN87" i="1"/>
  <c r="AO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CK87" i="1"/>
  <c r="CN87" i="1"/>
  <c r="CO87" i="1"/>
  <c r="CP87" i="1"/>
  <c r="CQ87" i="1"/>
  <c r="CR87" i="1"/>
  <c r="CS87" i="1"/>
  <c r="CT87" i="1"/>
  <c r="CU87" i="1"/>
  <c r="CV87" i="1"/>
  <c r="CW87" i="1"/>
  <c r="CX87" i="1"/>
  <c r="CY87" i="1"/>
  <c r="CZ87" i="1"/>
  <c r="DA87" i="1"/>
  <c r="DB87" i="1"/>
  <c r="DC87" i="1"/>
  <c r="DD87" i="1"/>
  <c r="DE87" i="1"/>
  <c r="DF87" i="1"/>
  <c r="DG87" i="1"/>
  <c r="DH87" i="1"/>
  <c r="DI87" i="1"/>
  <c r="DJ87" i="1"/>
  <c r="DK87" i="1"/>
  <c r="DL87" i="1"/>
  <c r="DM87" i="1"/>
  <c r="DN87" i="1"/>
  <c r="DO87" i="1"/>
  <c r="DP87" i="1"/>
  <c r="DQ87" i="1"/>
  <c r="DR87" i="1"/>
  <c r="DS87" i="1"/>
  <c r="DT87" i="1"/>
  <c r="DU87" i="1"/>
  <c r="DV87" i="1"/>
  <c r="DW87" i="1"/>
  <c r="DX87" i="1"/>
  <c r="DY87" i="1"/>
  <c r="DZ87" i="1"/>
  <c r="EA87" i="1"/>
  <c r="EB87" i="1"/>
  <c r="EC87" i="1"/>
  <c r="ED87" i="1"/>
  <c r="EE87" i="1"/>
  <c r="EF87" i="1"/>
  <c r="EG87" i="1"/>
  <c r="EH87" i="1"/>
  <c r="EI87" i="1"/>
  <c r="EJ87" i="1"/>
  <c r="EK87" i="1"/>
  <c r="EL87" i="1"/>
  <c r="EM87" i="1"/>
  <c r="EN87" i="1"/>
  <c r="EO87" i="1"/>
  <c r="EP87" i="1"/>
  <c r="EQ87" i="1"/>
  <c r="ER87" i="1"/>
  <c r="ES87" i="1"/>
  <c r="ET87" i="1"/>
  <c r="EU87" i="1"/>
  <c r="EV87" i="1"/>
  <c r="EW87" i="1"/>
  <c r="EX87" i="1"/>
  <c r="EY87" i="1"/>
  <c r="EZ87" i="1"/>
  <c r="FA87" i="1"/>
  <c r="FB87" i="1"/>
  <c r="FC87" i="1"/>
  <c r="FD87" i="1"/>
  <c r="FE87" i="1"/>
  <c r="FF87" i="1"/>
  <c r="FG87" i="1"/>
  <c r="FH87" i="1"/>
  <c r="FI87" i="1"/>
  <c r="FJ87" i="1"/>
  <c r="FK87" i="1"/>
  <c r="FL87" i="1"/>
  <c r="FM87" i="1"/>
  <c r="FN87" i="1"/>
  <c r="FO87" i="1"/>
  <c r="FP87" i="1"/>
  <c r="FQ87" i="1"/>
  <c r="FR87" i="1"/>
  <c r="FS87" i="1"/>
  <c r="FT87" i="1"/>
  <c r="FU87" i="1"/>
  <c r="FV87" i="1"/>
  <c r="FW87" i="1"/>
  <c r="FX87" i="1"/>
  <c r="FY87" i="1"/>
  <c r="FZ87" i="1"/>
  <c r="GA87" i="1"/>
  <c r="GB87" i="1"/>
  <c r="GC87" i="1"/>
  <c r="GD87" i="1"/>
  <c r="GE87" i="1"/>
  <c r="GF87" i="1"/>
  <c r="GG87" i="1"/>
  <c r="GH87" i="1"/>
  <c r="GI87" i="1"/>
  <c r="GJ87" i="1"/>
  <c r="GK87" i="1"/>
  <c r="GL87" i="1"/>
  <c r="GM87" i="1"/>
  <c r="GN87" i="1"/>
  <c r="GO87" i="1"/>
  <c r="GP87" i="1"/>
  <c r="GQ87" i="1"/>
  <c r="GR87" i="1"/>
  <c r="GS87" i="1"/>
  <c r="GT87" i="1"/>
  <c r="GU87" i="1"/>
  <c r="GV87" i="1"/>
  <c r="GW87" i="1"/>
  <c r="GX87" i="1"/>
  <c r="C90" i="1"/>
  <c r="I90" i="1"/>
  <c r="K90" i="1"/>
  <c r="R90" i="1"/>
  <c r="GK90" i="1" s="1"/>
  <c r="V90" i="1"/>
  <c r="AB90" i="1"/>
  <c r="AC90" i="1"/>
  <c r="CQ90" i="1" s="1"/>
  <c r="AD90" i="1"/>
  <c r="CR90" i="1" s="1"/>
  <c r="AE90" i="1"/>
  <c r="AF90" i="1"/>
  <c r="CT90" i="1" s="1"/>
  <c r="AG90" i="1"/>
  <c r="AH90" i="1"/>
  <c r="CV90" i="1" s="1"/>
  <c r="AI90" i="1"/>
  <c r="AJ90" i="1"/>
  <c r="CS90" i="1"/>
  <c r="CU90" i="1"/>
  <c r="T90" i="1" s="1"/>
  <c r="CW90" i="1"/>
  <c r="CX90" i="1"/>
  <c r="FR90" i="1"/>
  <c r="GL90" i="1"/>
  <c r="GO90" i="1"/>
  <c r="GP90" i="1"/>
  <c r="GV90" i="1"/>
  <c r="HC90" i="1" s="1"/>
  <c r="GX90" i="1" s="1"/>
  <c r="C91" i="1"/>
  <c r="I91" i="1"/>
  <c r="CU156" i="3" s="1"/>
  <c r="K91" i="1"/>
  <c r="S91" i="1"/>
  <c r="CY91" i="1" s="1"/>
  <c r="T91" i="1"/>
  <c r="U91" i="1"/>
  <c r="V91" i="1"/>
  <c r="W91" i="1"/>
  <c r="X91" i="1"/>
  <c r="Y91" i="1"/>
  <c r="AC91" i="1"/>
  <c r="AD91" i="1"/>
  <c r="CR91" i="1" s="1"/>
  <c r="Q91" i="1" s="1"/>
  <c r="AE91" i="1"/>
  <c r="CS91" i="1" s="1"/>
  <c r="R91" i="1" s="1"/>
  <c r="AF91" i="1"/>
  <c r="AG91" i="1"/>
  <c r="AH91" i="1"/>
  <c r="AI91" i="1"/>
  <c r="AJ91" i="1"/>
  <c r="CT91" i="1"/>
  <c r="CU91" i="1"/>
  <c r="CV91" i="1"/>
  <c r="CW91" i="1"/>
  <c r="CX91" i="1"/>
  <c r="CZ91" i="1"/>
  <c r="FR91" i="1"/>
  <c r="GK91" i="1"/>
  <c r="GL91" i="1"/>
  <c r="GO91" i="1"/>
  <c r="GP91" i="1"/>
  <c r="GV91" i="1"/>
  <c r="HC91" i="1" s="1"/>
  <c r="GX91" i="1"/>
  <c r="C93" i="1"/>
  <c r="I93" i="1"/>
  <c r="K93" i="1"/>
  <c r="R93" i="1"/>
  <c r="S93" i="1"/>
  <c r="U93" i="1"/>
  <c r="W93" i="1"/>
  <c r="X93" i="1"/>
  <c r="Y93" i="1"/>
  <c r="AC93" i="1"/>
  <c r="AD93" i="1"/>
  <c r="AE93" i="1"/>
  <c r="AF93" i="1"/>
  <c r="AG93" i="1"/>
  <c r="AH93" i="1"/>
  <c r="AI93" i="1"/>
  <c r="CW93" i="1" s="1"/>
  <c r="V93" i="1" s="1"/>
  <c r="AJ93" i="1"/>
  <c r="CR93" i="1"/>
  <c r="Q93" i="1" s="1"/>
  <c r="CS93" i="1"/>
  <c r="CT93" i="1"/>
  <c r="CU93" i="1"/>
  <c r="T93" i="1" s="1"/>
  <c r="CV93" i="1"/>
  <c r="CX93" i="1"/>
  <c r="CY93" i="1"/>
  <c r="CZ93" i="1"/>
  <c r="FR93" i="1"/>
  <c r="GK93" i="1"/>
  <c r="GL93" i="1"/>
  <c r="GO93" i="1"/>
  <c r="GP93" i="1"/>
  <c r="GV93" i="1"/>
  <c r="GX93" i="1"/>
  <c r="HC93" i="1"/>
  <c r="I94" i="1"/>
  <c r="K94" i="1"/>
  <c r="Q94" i="1"/>
  <c r="R94" i="1"/>
  <c r="GK94" i="1" s="1"/>
  <c r="AC94" i="1"/>
  <c r="AB94" i="1" s="1"/>
  <c r="AD94" i="1"/>
  <c r="AE94" i="1"/>
  <c r="AF94" i="1"/>
  <c r="AG94" i="1"/>
  <c r="AH94" i="1"/>
  <c r="AI94" i="1"/>
  <c r="AJ94" i="1"/>
  <c r="CR94" i="1"/>
  <c r="CS94" i="1"/>
  <c r="CT94" i="1"/>
  <c r="CU94" i="1"/>
  <c r="CV94" i="1"/>
  <c r="CW94" i="1"/>
  <c r="CX94" i="1"/>
  <c r="FR94" i="1"/>
  <c r="GL94" i="1"/>
  <c r="GO94" i="1"/>
  <c r="GP94" i="1"/>
  <c r="GV94" i="1"/>
  <c r="HC94" i="1"/>
  <c r="C96" i="1"/>
  <c r="I96" i="1"/>
  <c r="K96" i="1"/>
  <c r="R96" i="1"/>
  <c r="S96" i="1"/>
  <c r="T96" i="1"/>
  <c r="W96" i="1"/>
  <c r="Y96" i="1"/>
  <c r="AB96" i="1"/>
  <c r="AC96" i="1"/>
  <c r="AD96" i="1"/>
  <c r="AE96" i="1"/>
  <c r="AF96" i="1"/>
  <c r="AG96" i="1"/>
  <c r="CU96" i="1" s="1"/>
  <c r="AH96" i="1"/>
  <c r="CV96" i="1" s="1"/>
  <c r="AI96" i="1"/>
  <c r="CW96" i="1" s="1"/>
  <c r="AJ96" i="1"/>
  <c r="CQ96" i="1"/>
  <c r="CR96" i="1"/>
  <c r="CS96" i="1"/>
  <c r="CT96" i="1"/>
  <c r="CX96" i="1"/>
  <c r="CZ96" i="1"/>
  <c r="FR96" i="1"/>
  <c r="GK96" i="1"/>
  <c r="GL96" i="1"/>
  <c r="GO96" i="1"/>
  <c r="GP96" i="1"/>
  <c r="GV96" i="1"/>
  <c r="HC96" i="1" s="1"/>
  <c r="GX96" i="1" s="1"/>
  <c r="C98" i="1"/>
  <c r="I98" i="1"/>
  <c r="CU171" i="3" s="1"/>
  <c r="K98" i="1"/>
  <c r="AC98" i="1"/>
  <c r="AD98" i="1"/>
  <c r="CR98" i="1" s="1"/>
  <c r="Q98" i="1" s="1"/>
  <c r="AE98" i="1"/>
  <c r="CS98" i="1" s="1"/>
  <c r="R98" i="1" s="1"/>
  <c r="GK98" i="1" s="1"/>
  <c r="AF98" i="1"/>
  <c r="CT98" i="1" s="1"/>
  <c r="S98" i="1" s="1"/>
  <c r="AG98" i="1"/>
  <c r="CU98" i="1" s="1"/>
  <c r="AH98" i="1"/>
  <c r="AI98" i="1"/>
  <c r="CW98" i="1" s="1"/>
  <c r="V98" i="1" s="1"/>
  <c r="AJ98" i="1"/>
  <c r="CV98" i="1"/>
  <c r="U98" i="1" s="1"/>
  <c r="CX98" i="1"/>
  <c r="W98" i="1" s="1"/>
  <c r="FR98" i="1"/>
  <c r="GL98" i="1"/>
  <c r="GO98" i="1"/>
  <c r="GP98" i="1"/>
  <c r="GV98" i="1"/>
  <c r="HC98" i="1" s="1"/>
  <c r="GX98" i="1" s="1"/>
  <c r="C100" i="1"/>
  <c r="I100" i="1"/>
  <c r="CU175" i="3" s="1"/>
  <c r="K100" i="1"/>
  <c r="R100" i="1"/>
  <c r="GK100" i="1" s="1"/>
  <c r="S100" i="1"/>
  <c r="CZ100" i="1" s="1"/>
  <c r="Y100" i="1" s="1"/>
  <c r="T100" i="1"/>
  <c r="AC100" i="1"/>
  <c r="CQ100" i="1" s="1"/>
  <c r="P100" i="1" s="1"/>
  <c r="AD100" i="1"/>
  <c r="CR100" i="1" s="1"/>
  <c r="Q100" i="1" s="1"/>
  <c r="AE100" i="1"/>
  <c r="AF100" i="1"/>
  <c r="AG100" i="1"/>
  <c r="AH100" i="1"/>
  <c r="AI100" i="1"/>
  <c r="AJ100" i="1"/>
  <c r="CS100" i="1"/>
  <c r="CT100" i="1"/>
  <c r="CU100" i="1"/>
  <c r="CV100" i="1"/>
  <c r="U100" i="1" s="1"/>
  <c r="CW100" i="1"/>
  <c r="V100" i="1" s="1"/>
  <c r="CX100" i="1"/>
  <c r="W100" i="1" s="1"/>
  <c r="FR100" i="1"/>
  <c r="GL100" i="1"/>
  <c r="GO100" i="1"/>
  <c r="GP100" i="1"/>
  <c r="GV100" i="1"/>
  <c r="HC100" i="1"/>
  <c r="GX100" i="1" s="1"/>
  <c r="I101" i="1"/>
  <c r="K101" i="1"/>
  <c r="P101" i="1"/>
  <c r="Q101" i="1"/>
  <c r="R101" i="1"/>
  <c r="T101" i="1"/>
  <c r="U101" i="1"/>
  <c r="W101" i="1"/>
  <c r="X101" i="1"/>
  <c r="Y101" i="1"/>
  <c r="AB101" i="1"/>
  <c r="AC101" i="1"/>
  <c r="AD101" i="1"/>
  <c r="AE101" i="1"/>
  <c r="AF101" i="1"/>
  <c r="AG101" i="1"/>
  <c r="AH101" i="1"/>
  <c r="AI101" i="1"/>
  <c r="AJ101" i="1"/>
  <c r="CQ101" i="1"/>
  <c r="CR101" i="1"/>
  <c r="CS101" i="1"/>
  <c r="CT101" i="1"/>
  <c r="S101" i="1" s="1"/>
  <c r="CU101" i="1"/>
  <c r="CV101" i="1"/>
  <c r="CW101" i="1"/>
  <c r="V101" i="1" s="1"/>
  <c r="CX101" i="1"/>
  <c r="CY101" i="1"/>
  <c r="CZ101" i="1"/>
  <c r="FR101" i="1"/>
  <c r="GK101" i="1"/>
  <c r="GL101" i="1"/>
  <c r="GO101" i="1"/>
  <c r="GP101" i="1"/>
  <c r="GV101" i="1"/>
  <c r="HC101" i="1"/>
  <c r="GX101" i="1" s="1"/>
  <c r="C103" i="1"/>
  <c r="I103" i="1"/>
  <c r="K103" i="1"/>
  <c r="P103" i="1"/>
  <c r="CP103" i="1" s="1"/>
  <c r="O103" i="1" s="1"/>
  <c r="Q103" i="1"/>
  <c r="S103" i="1"/>
  <c r="T103" i="1"/>
  <c r="U103" i="1"/>
  <c r="V103" i="1"/>
  <c r="X103" i="1"/>
  <c r="Y103" i="1"/>
  <c r="AC103" i="1"/>
  <c r="AB103" i="1" s="1"/>
  <c r="AD103" i="1"/>
  <c r="AE103" i="1"/>
  <c r="AF103" i="1"/>
  <c r="CT103" i="1" s="1"/>
  <c r="AG103" i="1"/>
  <c r="AH103" i="1"/>
  <c r="AI103" i="1"/>
  <c r="AJ103" i="1"/>
  <c r="CQ103" i="1"/>
  <c r="CR103" i="1"/>
  <c r="CS103" i="1"/>
  <c r="R103" i="1" s="1"/>
  <c r="GK103" i="1" s="1"/>
  <c r="CU103" i="1"/>
  <c r="CV103" i="1"/>
  <c r="CW103" i="1"/>
  <c r="CX103" i="1"/>
  <c r="W103" i="1" s="1"/>
  <c r="CY103" i="1"/>
  <c r="CZ103" i="1"/>
  <c r="FR103" i="1"/>
  <c r="GL103" i="1"/>
  <c r="GO103" i="1"/>
  <c r="GP103" i="1"/>
  <c r="GV103" i="1"/>
  <c r="HC103" i="1"/>
  <c r="C105" i="1"/>
  <c r="I105" i="1"/>
  <c r="K105" i="1"/>
  <c r="R105" i="1"/>
  <c r="T105" i="1"/>
  <c r="U105" i="1"/>
  <c r="AC105" i="1"/>
  <c r="AD105" i="1"/>
  <c r="CR105" i="1" s="1"/>
  <c r="Q105" i="1" s="1"/>
  <c r="AE105" i="1"/>
  <c r="AF105" i="1"/>
  <c r="AG105" i="1"/>
  <c r="AH105" i="1"/>
  <c r="AI105" i="1"/>
  <c r="CW105" i="1" s="1"/>
  <c r="AJ105" i="1"/>
  <c r="CX105" i="1" s="1"/>
  <c r="CS105" i="1"/>
  <c r="CT105" i="1"/>
  <c r="S105" i="1" s="1"/>
  <c r="CU105" i="1"/>
  <c r="CV105" i="1"/>
  <c r="FR105" i="1"/>
  <c r="GK105" i="1"/>
  <c r="GL105" i="1"/>
  <c r="GO105" i="1"/>
  <c r="GP105" i="1"/>
  <c r="GV105" i="1"/>
  <c r="HC105" i="1" s="1"/>
  <c r="GX105" i="1" s="1"/>
  <c r="AB106" i="1"/>
  <c r="AC106" i="1"/>
  <c r="CQ106" i="1" s="1"/>
  <c r="AD106" i="1"/>
  <c r="CR106" i="1" s="1"/>
  <c r="AE106" i="1"/>
  <c r="AF106" i="1"/>
  <c r="CT106" i="1" s="1"/>
  <c r="AG106" i="1"/>
  <c r="CU106" i="1" s="1"/>
  <c r="AH106" i="1"/>
  <c r="AI106" i="1"/>
  <c r="CW106" i="1" s="1"/>
  <c r="AJ106" i="1"/>
  <c r="CX106" i="1" s="1"/>
  <c r="CS106" i="1"/>
  <c r="CV106" i="1"/>
  <c r="FR106" i="1"/>
  <c r="GL106" i="1"/>
  <c r="GO106" i="1"/>
  <c r="GP106" i="1"/>
  <c r="GV106" i="1"/>
  <c r="HC106" i="1" s="1"/>
  <c r="C107" i="1"/>
  <c r="I107" i="1"/>
  <c r="CX188" i="3" s="1"/>
  <c r="DI188" i="3" s="1"/>
  <c r="K107" i="1"/>
  <c r="W107" i="1"/>
  <c r="AC107" i="1"/>
  <c r="CQ107" i="1" s="1"/>
  <c r="AD107" i="1"/>
  <c r="CR107" i="1" s="1"/>
  <c r="Q107" i="1" s="1"/>
  <c r="AE107" i="1"/>
  <c r="CS107" i="1" s="1"/>
  <c r="R107" i="1" s="1"/>
  <c r="GK107" i="1" s="1"/>
  <c r="AF107" i="1"/>
  <c r="AG107" i="1"/>
  <c r="CU107" i="1" s="1"/>
  <c r="T107" i="1" s="1"/>
  <c r="AH107" i="1"/>
  <c r="CV107" i="1" s="1"/>
  <c r="U107" i="1" s="1"/>
  <c r="AI107" i="1"/>
  <c r="CW107" i="1" s="1"/>
  <c r="V107" i="1" s="1"/>
  <c r="AJ107" i="1"/>
  <c r="CT107" i="1"/>
  <c r="S107" i="1" s="1"/>
  <c r="CZ107" i="1" s="1"/>
  <c r="Y107" i="1" s="1"/>
  <c r="CX107" i="1"/>
  <c r="CY107" i="1"/>
  <c r="X107" i="1" s="1"/>
  <c r="FR107" i="1"/>
  <c r="GL107" i="1"/>
  <c r="GO107" i="1"/>
  <c r="GP107" i="1"/>
  <c r="GV107" i="1"/>
  <c r="HC107" i="1" s="1"/>
  <c r="C108" i="1"/>
  <c r="I108" i="1"/>
  <c r="CX193" i="3" s="1"/>
  <c r="U108" i="1"/>
  <c r="V108" i="1"/>
  <c r="W108" i="1"/>
  <c r="AC108" i="1"/>
  <c r="AD108" i="1"/>
  <c r="CR108" i="1" s="1"/>
  <c r="Q108" i="1" s="1"/>
  <c r="AE108" i="1"/>
  <c r="CS108" i="1" s="1"/>
  <c r="R108" i="1" s="1"/>
  <c r="GK108" i="1" s="1"/>
  <c r="AF108" i="1"/>
  <c r="CT108" i="1" s="1"/>
  <c r="AG108" i="1"/>
  <c r="AH108" i="1"/>
  <c r="AI108" i="1"/>
  <c r="AJ108" i="1"/>
  <c r="CU108" i="1"/>
  <c r="CV108" i="1"/>
  <c r="CW108" i="1"/>
  <c r="CX108" i="1"/>
  <c r="FR108" i="1"/>
  <c r="GL108" i="1"/>
  <c r="GO108" i="1"/>
  <c r="GP108" i="1"/>
  <c r="GV108" i="1"/>
  <c r="HC108" i="1" s="1"/>
  <c r="GX108" i="1" s="1"/>
  <c r="C109" i="1"/>
  <c r="I109" i="1"/>
  <c r="I110" i="1" s="1"/>
  <c r="CX202" i="3" s="1"/>
  <c r="K109" i="1"/>
  <c r="U109" i="1"/>
  <c r="V109" i="1"/>
  <c r="X109" i="1"/>
  <c r="Y109" i="1"/>
  <c r="AB109" i="1"/>
  <c r="AC109" i="1"/>
  <c r="AD109" i="1"/>
  <c r="AE109" i="1"/>
  <c r="AF109" i="1"/>
  <c r="AG109" i="1"/>
  <c r="CU109" i="1" s="1"/>
  <c r="T109" i="1" s="1"/>
  <c r="AH109" i="1"/>
  <c r="AI109" i="1"/>
  <c r="AJ109" i="1"/>
  <c r="CX109" i="1" s="1"/>
  <c r="W109" i="1" s="1"/>
  <c r="CQ109" i="1"/>
  <c r="P109" i="1" s="1"/>
  <c r="CR109" i="1"/>
  <c r="Q109" i="1" s="1"/>
  <c r="CS109" i="1"/>
  <c r="R109" i="1" s="1"/>
  <c r="GK109" i="1" s="1"/>
  <c r="CT109" i="1"/>
  <c r="S109" i="1" s="1"/>
  <c r="CV109" i="1"/>
  <c r="CW109" i="1"/>
  <c r="CY109" i="1"/>
  <c r="CZ109" i="1"/>
  <c r="FR109" i="1"/>
  <c r="GL109" i="1"/>
  <c r="GO109" i="1"/>
  <c r="GP109" i="1"/>
  <c r="GV109" i="1"/>
  <c r="HC109" i="1" s="1"/>
  <c r="GX109" i="1" s="1"/>
  <c r="C110" i="1"/>
  <c r="K110" i="1"/>
  <c r="Q110" i="1"/>
  <c r="R110" i="1"/>
  <c r="GK110" i="1" s="1"/>
  <c r="S110" i="1"/>
  <c r="T110" i="1"/>
  <c r="U110" i="1"/>
  <c r="AC110" i="1"/>
  <c r="AD110" i="1"/>
  <c r="CR110" i="1" s="1"/>
  <c r="AE110" i="1"/>
  <c r="CS110" i="1" s="1"/>
  <c r="AF110" i="1"/>
  <c r="CT110" i="1" s="1"/>
  <c r="AG110" i="1"/>
  <c r="AH110" i="1"/>
  <c r="AI110" i="1"/>
  <c r="AJ110" i="1"/>
  <c r="CX110" i="1" s="1"/>
  <c r="CU110" i="1"/>
  <c r="CV110" i="1"/>
  <c r="CW110" i="1"/>
  <c r="V110" i="1" s="1"/>
  <c r="FR110" i="1"/>
  <c r="GL110" i="1"/>
  <c r="GO110" i="1"/>
  <c r="GP110" i="1"/>
  <c r="GV110" i="1"/>
  <c r="HC110" i="1" s="1"/>
  <c r="GX110" i="1" s="1"/>
  <c r="I112" i="1"/>
  <c r="K112" i="1"/>
  <c r="AC112" i="1"/>
  <c r="CQ112" i="1" s="1"/>
  <c r="P112" i="1" s="1"/>
  <c r="AD112" i="1"/>
  <c r="CR112" i="1" s="1"/>
  <c r="Q112" i="1" s="1"/>
  <c r="AE112" i="1"/>
  <c r="CS112" i="1" s="1"/>
  <c r="R112" i="1" s="1"/>
  <c r="AF112" i="1"/>
  <c r="CT112" i="1" s="1"/>
  <c r="S112" i="1" s="1"/>
  <c r="CY112" i="1" s="1"/>
  <c r="X112" i="1" s="1"/>
  <c r="AG112" i="1"/>
  <c r="CU112" i="1" s="1"/>
  <c r="T112" i="1" s="1"/>
  <c r="AH112" i="1"/>
  <c r="CV112" i="1" s="1"/>
  <c r="U112" i="1" s="1"/>
  <c r="AI112" i="1"/>
  <c r="CW112" i="1" s="1"/>
  <c r="V112" i="1" s="1"/>
  <c r="AJ112" i="1"/>
  <c r="CX112" i="1" s="1"/>
  <c r="W112" i="1" s="1"/>
  <c r="CZ112" i="1"/>
  <c r="Y112" i="1" s="1"/>
  <c r="FR112" i="1"/>
  <c r="GK112" i="1"/>
  <c r="GL112" i="1"/>
  <c r="GO112" i="1"/>
  <c r="GP112" i="1"/>
  <c r="GV112" i="1"/>
  <c r="HC112" i="1"/>
  <c r="GX112" i="1" s="1"/>
  <c r="C113" i="1"/>
  <c r="I113" i="1"/>
  <c r="CX204" i="3" s="1"/>
  <c r="DI204" i="3" s="1"/>
  <c r="K113" i="1"/>
  <c r="W113" i="1"/>
  <c r="AC113" i="1"/>
  <c r="CQ113" i="1" s="1"/>
  <c r="AD113" i="1"/>
  <c r="CR113" i="1" s="1"/>
  <c r="Q113" i="1" s="1"/>
  <c r="AE113" i="1"/>
  <c r="CS113" i="1" s="1"/>
  <c r="R113" i="1" s="1"/>
  <c r="GK113" i="1" s="1"/>
  <c r="AF113" i="1"/>
  <c r="CT113" i="1" s="1"/>
  <c r="S113" i="1" s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FR113" i="1"/>
  <c r="GL113" i="1"/>
  <c r="GO113" i="1"/>
  <c r="GP113" i="1"/>
  <c r="GV113" i="1"/>
  <c r="HC113" i="1" s="1"/>
  <c r="GX113" i="1" s="1"/>
  <c r="I114" i="1"/>
  <c r="K114" i="1"/>
  <c r="Q114" i="1"/>
  <c r="T114" i="1"/>
  <c r="V114" i="1"/>
  <c r="X114" i="1"/>
  <c r="Y114" i="1"/>
  <c r="AC114" i="1"/>
  <c r="AD114" i="1"/>
  <c r="CR114" i="1" s="1"/>
  <c r="AE114" i="1"/>
  <c r="CS114" i="1" s="1"/>
  <c r="R114" i="1" s="1"/>
  <c r="AF114" i="1"/>
  <c r="CT114" i="1" s="1"/>
  <c r="S114" i="1" s="1"/>
  <c r="CY114" i="1" s="1"/>
  <c r="AG114" i="1"/>
  <c r="CU114" i="1" s="1"/>
  <c r="AH114" i="1"/>
  <c r="AI114" i="1"/>
  <c r="AJ114" i="1"/>
  <c r="CX114" i="1" s="1"/>
  <c r="W114" i="1" s="1"/>
  <c r="CV114" i="1"/>
  <c r="U114" i="1" s="1"/>
  <c r="CW114" i="1"/>
  <c r="CZ114" i="1"/>
  <c r="FR114" i="1"/>
  <c r="GK114" i="1"/>
  <c r="GL114" i="1"/>
  <c r="GO114" i="1"/>
  <c r="GP114" i="1"/>
  <c r="GV114" i="1"/>
  <c r="GX114" i="1"/>
  <c r="HC114" i="1"/>
  <c r="I115" i="1"/>
  <c r="K115" i="1"/>
  <c r="AC115" i="1"/>
  <c r="CQ115" i="1" s="1"/>
  <c r="P115" i="1" s="1"/>
  <c r="AD115" i="1"/>
  <c r="CR115" i="1" s="1"/>
  <c r="Q115" i="1" s="1"/>
  <c r="AE115" i="1"/>
  <c r="AF115" i="1"/>
  <c r="AG115" i="1"/>
  <c r="CU115" i="1" s="1"/>
  <c r="T115" i="1" s="1"/>
  <c r="AH115" i="1"/>
  <c r="CV115" i="1" s="1"/>
  <c r="U115" i="1" s="1"/>
  <c r="AI115" i="1"/>
  <c r="AJ115" i="1"/>
  <c r="CS115" i="1"/>
  <c r="R115" i="1" s="1"/>
  <c r="GK115" i="1" s="1"/>
  <c r="CT115" i="1"/>
  <c r="S115" i="1" s="1"/>
  <c r="CZ115" i="1" s="1"/>
  <c r="Y115" i="1" s="1"/>
  <c r="CW115" i="1"/>
  <c r="V115" i="1" s="1"/>
  <c r="CX115" i="1"/>
  <c r="W115" i="1" s="1"/>
  <c r="CY115" i="1"/>
  <c r="X115" i="1" s="1"/>
  <c r="FR115" i="1"/>
  <c r="GL115" i="1"/>
  <c r="GO115" i="1"/>
  <c r="GP115" i="1"/>
  <c r="GV115" i="1"/>
  <c r="HC115" i="1"/>
  <c r="GX115" i="1" s="1"/>
  <c r="I117" i="1"/>
  <c r="K117" i="1"/>
  <c r="R117" i="1"/>
  <c r="GK117" i="1" s="1"/>
  <c r="T117" i="1"/>
  <c r="U117" i="1"/>
  <c r="V117" i="1"/>
  <c r="W117" i="1"/>
  <c r="AB117" i="1"/>
  <c r="AC117" i="1"/>
  <c r="AD117" i="1"/>
  <c r="CR117" i="1" s="1"/>
  <c r="AE117" i="1"/>
  <c r="AF117" i="1"/>
  <c r="AG117" i="1"/>
  <c r="CU117" i="1" s="1"/>
  <c r="AH117" i="1"/>
  <c r="AI117" i="1"/>
  <c r="AJ117" i="1"/>
  <c r="CQ117" i="1"/>
  <c r="CS117" i="1"/>
  <c r="CT117" i="1"/>
  <c r="CV117" i="1"/>
  <c r="CW117" i="1"/>
  <c r="CX117" i="1"/>
  <c r="FR117" i="1"/>
  <c r="GL117" i="1"/>
  <c r="GO117" i="1"/>
  <c r="GP117" i="1"/>
  <c r="GV117" i="1"/>
  <c r="HC117" i="1"/>
  <c r="GX117" i="1" s="1"/>
  <c r="C119" i="1"/>
  <c r="I119" i="1"/>
  <c r="K119" i="1"/>
  <c r="U119" i="1"/>
  <c r="V119" i="1"/>
  <c r="AC119" i="1"/>
  <c r="AD119" i="1"/>
  <c r="CR119" i="1" s="1"/>
  <c r="Q119" i="1" s="1"/>
  <c r="AE119" i="1"/>
  <c r="CS119" i="1" s="1"/>
  <c r="R119" i="1" s="1"/>
  <c r="GK119" i="1" s="1"/>
  <c r="AF119" i="1"/>
  <c r="CT119" i="1" s="1"/>
  <c r="S119" i="1" s="1"/>
  <c r="AG119" i="1"/>
  <c r="AH119" i="1"/>
  <c r="AI119" i="1"/>
  <c r="AJ119" i="1"/>
  <c r="CX119" i="1" s="1"/>
  <c r="CU119" i="1"/>
  <c r="T119" i="1" s="1"/>
  <c r="CV119" i="1"/>
  <c r="CW119" i="1"/>
  <c r="FR119" i="1"/>
  <c r="GL119" i="1"/>
  <c r="GO119" i="1"/>
  <c r="GP119" i="1"/>
  <c r="GV119" i="1"/>
  <c r="HC119" i="1" s="1"/>
  <c r="GX119" i="1"/>
  <c r="I120" i="1"/>
  <c r="K120" i="1"/>
  <c r="AC120" i="1"/>
  <c r="AB120" i="1" s="1"/>
  <c r="AD120" i="1"/>
  <c r="CR120" i="1" s="1"/>
  <c r="Q120" i="1" s="1"/>
  <c r="AE120" i="1"/>
  <c r="AF120" i="1"/>
  <c r="CT120" i="1" s="1"/>
  <c r="S120" i="1" s="1"/>
  <c r="CY120" i="1" s="1"/>
  <c r="X120" i="1" s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CQ120" i="1"/>
  <c r="P120" i="1" s="1"/>
  <c r="CP120" i="1" s="1"/>
  <c r="O120" i="1" s="1"/>
  <c r="CS120" i="1"/>
  <c r="R120" i="1" s="1"/>
  <c r="GK120" i="1" s="1"/>
  <c r="CZ120" i="1"/>
  <c r="Y120" i="1" s="1"/>
  <c r="FR120" i="1"/>
  <c r="GL120" i="1"/>
  <c r="GO120" i="1"/>
  <c r="GP120" i="1"/>
  <c r="GV120" i="1"/>
  <c r="HC120" i="1"/>
  <c r="GX120" i="1" s="1"/>
  <c r="K121" i="1"/>
  <c r="AC121" i="1"/>
  <c r="AD121" i="1"/>
  <c r="CR121" i="1" s="1"/>
  <c r="AE121" i="1"/>
  <c r="CS121" i="1" s="1"/>
  <c r="AF121" i="1"/>
  <c r="CT121" i="1" s="1"/>
  <c r="AG121" i="1"/>
  <c r="CU121" i="1" s="1"/>
  <c r="AH121" i="1"/>
  <c r="CV121" i="1" s="1"/>
  <c r="AI121" i="1"/>
  <c r="CW121" i="1" s="1"/>
  <c r="AJ121" i="1"/>
  <c r="CX121" i="1"/>
  <c r="FR121" i="1"/>
  <c r="GL121" i="1"/>
  <c r="GO121" i="1"/>
  <c r="GP121" i="1"/>
  <c r="GV121" i="1"/>
  <c r="HC121" i="1"/>
  <c r="B123" i="1"/>
  <c r="B87" i="1" s="1"/>
  <c r="C123" i="1"/>
  <c r="D123" i="1"/>
  <c r="D87" i="1" s="1"/>
  <c r="F123" i="1"/>
  <c r="F87" i="1" s="1"/>
  <c r="G123" i="1"/>
  <c r="G87" i="1" s="1"/>
  <c r="AO123" i="1"/>
  <c r="F127" i="1" s="1"/>
  <c r="BX123" i="1"/>
  <c r="BX87" i="1" s="1"/>
  <c r="CK123" i="1"/>
  <c r="BB123" i="1" s="1"/>
  <c r="CL123" i="1"/>
  <c r="BC123" i="1" s="1"/>
  <c r="CM123" i="1"/>
  <c r="B153" i="1"/>
  <c r="B22" i="1" s="1"/>
  <c r="C153" i="1"/>
  <c r="C22" i="1" s="1"/>
  <c r="D153" i="1"/>
  <c r="F153" i="1"/>
  <c r="F22" i="1" s="1"/>
  <c r="G153" i="1"/>
  <c r="B183" i="1"/>
  <c r="B18" i="1" s="1"/>
  <c r="C183" i="1"/>
  <c r="D183" i="1"/>
  <c r="F183" i="1"/>
  <c r="F18" i="1" s="1"/>
  <c r="G183" i="1"/>
  <c r="F12" i="6"/>
  <c r="G12" i="6"/>
  <c r="CY12" i="6"/>
  <c r="J14" i="7" l="1"/>
  <c r="H306" i="7"/>
  <c r="O306" i="7"/>
  <c r="H227" i="7"/>
  <c r="P306" i="7"/>
  <c r="X290" i="7"/>
  <c r="P200" i="7"/>
  <c r="J290" i="7"/>
  <c r="X200" i="7"/>
  <c r="O73" i="7"/>
  <c r="H40" i="7"/>
  <c r="H283" i="7"/>
  <c r="P220" i="7"/>
  <c r="P159" i="7"/>
  <c r="P51" i="7"/>
  <c r="Y73" i="7"/>
  <c r="O51" i="7"/>
  <c r="I18" i="7"/>
  <c r="P97" i="7"/>
  <c r="O181" i="7"/>
  <c r="P238" i="7"/>
  <c r="X181" i="7"/>
  <c r="J193" i="7"/>
  <c r="J260" i="7"/>
  <c r="H290" i="7"/>
  <c r="Y40" i="7"/>
  <c r="H249" i="7"/>
  <c r="O290" i="7"/>
  <c r="O249" i="7"/>
  <c r="J302" i="7"/>
  <c r="Y85" i="7"/>
  <c r="H181" i="7"/>
  <c r="P40" i="7"/>
  <c r="Y131" i="7"/>
  <c r="P181" i="7"/>
  <c r="P290" i="7"/>
  <c r="X271" i="7"/>
  <c r="H131" i="7"/>
  <c r="I17" i="7"/>
  <c r="J181" i="7"/>
  <c r="X159" i="7"/>
  <c r="J227" i="7"/>
  <c r="X249" i="7"/>
  <c r="J316" i="7"/>
  <c r="H238" i="7"/>
  <c r="H120" i="7"/>
  <c r="P131" i="7"/>
  <c r="J211" i="7"/>
  <c r="H220" i="7"/>
  <c r="P120" i="7"/>
  <c r="Y120" i="7"/>
  <c r="P142" i="7"/>
  <c r="O97" i="7"/>
  <c r="H73" i="7"/>
  <c r="P85" i="7"/>
  <c r="O120" i="7"/>
  <c r="X316" i="7"/>
  <c r="J73" i="7"/>
  <c r="P73" i="7"/>
  <c r="P271" i="7"/>
  <c r="H142" i="7"/>
  <c r="P62" i="7"/>
  <c r="Y62" i="7"/>
  <c r="O62" i="7"/>
  <c r="J108" i="7"/>
  <c r="P108" i="7"/>
  <c r="I20" i="7"/>
  <c r="J120" i="7"/>
  <c r="X193" i="7"/>
  <c r="X260" i="7"/>
  <c r="P283" i="7"/>
  <c r="J283" i="7"/>
  <c r="X302" i="7"/>
  <c r="P211" i="7"/>
  <c r="O153" i="7"/>
  <c r="H153" i="7"/>
  <c r="P153" i="7"/>
  <c r="J153" i="7"/>
  <c r="O211" i="7"/>
  <c r="H211" i="7"/>
  <c r="Y108" i="7"/>
  <c r="H108" i="7"/>
  <c r="Y153" i="7"/>
  <c r="X211" i="7"/>
  <c r="P249" i="7"/>
  <c r="J249" i="7"/>
  <c r="J62" i="7"/>
  <c r="O108" i="7"/>
  <c r="J142" i="7"/>
  <c r="J238" i="7"/>
  <c r="O283" i="7"/>
  <c r="H62" i="7"/>
  <c r="X283" i="7"/>
  <c r="O220" i="7"/>
  <c r="W186" i="7"/>
  <c r="X220" i="7"/>
  <c r="W253" i="7"/>
  <c r="W295" i="7"/>
  <c r="O142" i="7"/>
  <c r="X238" i="7"/>
  <c r="H271" i="7"/>
  <c r="H200" i="7"/>
  <c r="P316" i="7"/>
  <c r="H51" i="7"/>
  <c r="J159" i="7"/>
  <c r="Y97" i="7"/>
  <c r="O131" i="7"/>
  <c r="P193" i="7"/>
  <c r="O227" i="7"/>
  <c r="P260" i="7"/>
  <c r="P302" i="7"/>
  <c r="Y51" i="7"/>
  <c r="H85" i="7"/>
  <c r="O159" i="7"/>
  <c r="H193" i="7"/>
  <c r="X227" i="7"/>
  <c r="H260" i="7"/>
  <c r="H302" i="7"/>
  <c r="J271" i="7"/>
  <c r="J97" i="7"/>
  <c r="J200" i="7"/>
  <c r="O238" i="7"/>
  <c r="J51" i="7"/>
  <c r="Y142" i="7"/>
  <c r="O271" i="7"/>
  <c r="J131" i="7"/>
  <c r="O200" i="7"/>
  <c r="P227" i="7"/>
  <c r="H316" i="7"/>
  <c r="H159" i="7"/>
  <c r="J40" i="7"/>
  <c r="O85" i="7"/>
  <c r="O193" i="7"/>
  <c r="J220" i="7"/>
  <c r="O260" i="7"/>
  <c r="O302" i="7"/>
  <c r="O40" i="7"/>
  <c r="W36" i="7"/>
  <c r="H97" i="7"/>
  <c r="J85" i="7"/>
  <c r="O316" i="7"/>
  <c r="CP109" i="1"/>
  <c r="O109" i="1" s="1"/>
  <c r="GM109" i="1" s="1"/>
  <c r="GN109" i="1" s="1"/>
  <c r="CY110" i="1"/>
  <c r="X110" i="1" s="1"/>
  <c r="CZ110" i="1"/>
  <c r="Y110" i="1" s="1"/>
  <c r="DF39" i="3"/>
  <c r="DJ39" i="3" s="1"/>
  <c r="DG39" i="3"/>
  <c r="DH39" i="3"/>
  <c r="DI39" i="3"/>
  <c r="CQ105" i="1"/>
  <c r="P105" i="1" s="1"/>
  <c r="CP105" i="1" s="1"/>
  <c r="O105" i="1" s="1"/>
  <c r="GM105" i="1" s="1"/>
  <c r="GN105" i="1" s="1"/>
  <c r="AB105" i="1"/>
  <c r="CQ98" i="1"/>
  <c r="P98" i="1" s="1"/>
  <c r="CP98" i="1" s="1"/>
  <c r="O98" i="1" s="1"/>
  <c r="AB98" i="1"/>
  <c r="DF88" i="3"/>
  <c r="DJ88" i="3" s="1"/>
  <c r="DG88" i="3"/>
  <c r="DH88" i="3"/>
  <c r="DI88" i="3"/>
  <c r="CX4" i="3"/>
  <c r="CX6" i="3"/>
  <c r="CU1" i="3"/>
  <c r="U29" i="1"/>
  <c r="CX5" i="3"/>
  <c r="V29" i="1"/>
  <c r="CM87" i="1"/>
  <c r="BD123" i="1"/>
  <c r="BB87" i="1"/>
  <c r="F136" i="1"/>
  <c r="CX2" i="3"/>
  <c r="CU136" i="3"/>
  <c r="CX142" i="3"/>
  <c r="CX140" i="3"/>
  <c r="W48" i="1"/>
  <c r="CW138" i="3"/>
  <c r="CX139" i="3"/>
  <c r="CX141" i="3"/>
  <c r="CX136" i="3"/>
  <c r="U48" i="1"/>
  <c r="CW137" i="3"/>
  <c r="DH101" i="3"/>
  <c r="DI101" i="3"/>
  <c r="DF101" i="3"/>
  <c r="DJ101" i="3" s="1"/>
  <c r="DG101" i="3"/>
  <c r="R29" i="1"/>
  <c r="GK29" i="1" s="1"/>
  <c r="DF122" i="3"/>
  <c r="DG122" i="3"/>
  <c r="DH122" i="3"/>
  <c r="DI122" i="3"/>
  <c r="DJ122" i="3" s="1"/>
  <c r="DG106" i="3"/>
  <c r="DH106" i="3"/>
  <c r="DI106" i="3"/>
  <c r="DF106" i="3"/>
  <c r="DJ106" i="3" s="1"/>
  <c r="DH15" i="3"/>
  <c r="DI15" i="3"/>
  <c r="DF15" i="3"/>
  <c r="DJ15" i="3" s="1"/>
  <c r="DG15" i="3"/>
  <c r="BZ123" i="1"/>
  <c r="CQ30" i="1"/>
  <c r="P30" i="1" s="1"/>
  <c r="CP30" i="1" s="1"/>
  <c r="O30" i="1" s="1"/>
  <c r="AB30" i="1"/>
  <c r="Q29" i="1"/>
  <c r="DF199" i="3"/>
  <c r="DG199" i="3"/>
  <c r="DH199" i="3"/>
  <c r="DI199" i="3"/>
  <c r="DJ199" i="3" s="1"/>
  <c r="DH194" i="3"/>
  <c r="DF194" i="3"/>
  <c r="DI194" i="3"/>
  <c r="DG194" i="3"/>
  <c r="DJ194" i="3" s="1"/>
  <c r="DG7" i="3"/>
  <c r="DH7" i="3"/>
  <c r="DF7" i="3"/>
  <c r="DI7" i="3"/>
  <c r="DJ7" i="3" s="1"/>
  <c r="CY96" i="1"/>
  <c r="X96" i="1" s="1"/>
  <c r="CZ46" i="1"/>
  <c r="Y46" i="1" s="1"/>
  <c r="CY46" i="1"/>
  <c r="X46" i="1" s="1"/>
  <c r="GM46" i="1" s="1"/>
  <c r="GO46" i="1" s="1"/>
  <c r="W29" i="1"/>
  <c r="DH146" i="3"/>
  <c r="DI146" i="3"/>
  <c r="DF146" i="3"/>
  <c r="DJ146" i="3" s="1"/>
  <c r="DF144" i="3"/>
  <c r="DI144" i="3"/>
  <c r="DG144" i="3"/>
  <c r="DJ144" i="3" s="1"/>
  <c r="DH144" i="3"/>
  <c r="DF84" i="3"/>
  <c r="DH84" i="3"/>
  <c r="DG84" i="3"/>
  <c r="DJ84" i="3" s="1"/>
  <c r="DI84" i="3"/>
  <c r="CQ91" i="1"/>
  <c r="P91" i="1" s="1"/>
  <c r="CP91" i="1" s="1"/>
  <c r="O91" i="1" s="1"/>
  <c r="GM91" i="1" s="1"/>
  <c r="GN91" i="1" s="1"/>
  <c r="AB91" i="1"/>
  <c r="CY48" i="1"/>
  <c r="X48" i="1" s="1"/>
  <c r="CZ48" i="1"/>
  <c r="Y48" i="1" s="1"/>
  <c r="CV75" i="3"/>
  <c r="CX75" i="3"/>
  <c r="CY98" i="1"/>
  <c r="X98" i="1" s="1"/>
  <c r="CZ98" i="1"/>
  <c r="Y98" i="1" s="1"/>
  <c r="GX94" i="1"/>
  <c r="V94" i="1"/>
  <c r="W94" i="1"/>
  <c r="CP49" i="1"/>
  <c r="O49" i="1" s="1"/>
  <c r="GM49" i="1" s="1"/>
  <c r="GO49" i="1" s="1"/>
  <c r="BZ55" i="1"/>
  <c r="BY55" i="1"/>
  <c r="DG168" i="3"/>
  <c r="DJ168" i="3" s="1"/>
  <c r="DF168" i="3"/>
  <c r="DH168" i="3"/>
  <c r="DI168" i="3"/>
  <c r="CY100" i="1"/>
  <c r="X100" i="1" s="1"/>
  <c r="S94" i="1"/>
  <c r="CW2" i="3"/>
  <c r="DF54" i="3"/>
  <c r="DH54" i="3"/>
  <c r="DG54" i="3"/>
  <c r="DJ54" i="3" s="1"/>
  <c r="DI54" i="3"/>
  <c r="CL87" i="1"/>
  <c r="U34" i="1"/>
  <c r="CZ119" i="1"/>
  <c r="Y119" i="1" s="1"/>
  <c r="CY119" i="1"/>
  <c r="X119" i="1" s="1"/>
  <c r="BY123" i="1"/>
  <c r="CW155" i="3"/>
  <c r="CU153" i="3"/>
  <c r="CX155" i="3"/>
  <c r="DH201" i="3"/>
  <c r="DF201" i="3"/>
  <c r="DG201" i="3"/>
  <c r="DJ201" i="3" s="1"/>
  <c r="DI201" i="3"/>
  <c r="W90" i="1"/>
  <c r="DF127" i="3"/>
  <c r="DJ127" i="3" s="1"/>
  <c r="DH127" i="3"/>
  <c r="DI127" i="3"/>
  <c r="DG127" i="3"/>
  <c r="DI92" i="3"/>
  <c r="DF92" i="3"/>
  <c r="DJ92" i="3" s="1"/>
  <c r="DG92" i="3"/>
  <c r="DH92" i="3"/>
  <c r="DF72" i="3"/>
  <c r="DJ72" i="3" s="1"/>
  <c r="DH72" i="3"/>
  <c r="DG72" i="3"/>
  <c r="DI72" i="3"/>
  <c r="DI34" i="3"/>
  <c r="DJ34" i="3" s="1"/>
  <c r="DH34" i="3"/>
  <c r="DF34" i="3"/>
  <c r="DG34" i="3"/>
  <c r="CY31" i="1"/>
  <c r="X31" i="1" s="1"/>
  <c r="CZ31" i="1"/>
  <c r="Y31" i="1" s="1"/>
  <c r="CV203" i="3"/>
  <c r="CX203" i="3"/>
  <c r="CV182" i="3"/>
  <c r="CX182" i="3"/>
  <c r="DH188" i="3"/>
  <c r="DG188" i="3"/>
  <c r="DJ188" i="3" s="1"/>
  <c r="DF188" i="3"/>
  <c r="CY40" i="1"/>
  <c r="X40" i="1" s="1"/>
  <c r="CZ40" i="1"/>
  <c r="Y40" i="1" s="1"/>
  <c r="DF63" i="3"/>
  <c r="DH63" i="3"/>
  <c r="DG63" i="3"/>
  <c r="DJ63" i="3" s="1"/>
  <c r="DI63" i="3"/>
  <c r="DH204" i="3"/>
  <c r="DF204" i="3"/>
  <c r="AB43" i="1"/>
  <c r="CQ43" i="1"/>
  <c r="P43" i="1" s="1"/>
  <c r="CP43" i="1" s="1"/>
  <c r="O43" i="1" s="1"/>
  <c r="GM43" i="1" s="1"/>
  <c r="GO43" i="1" s="1"/>
  <c r="DG187" i="3"/>
  <c r="DJ187" i="3" s="1"/>
  <c r="DF187" i="3"/>
  <c r="DH187" i="3"/>
  <c r="DI187" i="3"/>
  <c r="CD123" i="1"/>
  <c r="DG77" i="3"/>
  <c r="DF77" i="3"/>
  <c r="DJ77" i="3" s="1"/>
  <c r="DH77" i="3"/>
  <c r="DI77" i="3"/>
  <c r="CW35" i="3"/>
  <c r="CX38" i="3"/>
  <c r="CX35" i="3"/>
  <c r="CX37" i="3"/>
  <c r="T34" i="1"/>
  <c r="BC87" i="1"/>
  <c r="F139" i="1"/>
  <c r="CP115" i="1"/>
  <c r="O115" i="1" s="1"/>
  <c r="GM115" i="1" s="1"/>
  <c r="GN115" i="1" s="1"/>
  <c r="U94" i="1"/>
  <c r="DG204" i="3"/>
  <c r="DJ204" i="3" s="1"/>
  <c r="T94" i="1"/>
  <c r="DG46" i="3"/>
  <c r="DF46" i="3"/>
  <c r="DJ46" i="3" s="1"/>
  <c r="DI46" i="3"/>
  <c r="DH46" i="3"/>
  <c r="GM120" i="1"/>
  <c r="GN120" i="1" s="1"/>
  <c r="CW189" i="3"/>
  <c r="CX189" i="3"/>
  <c r="T29" i="1"/>
  <c r="CX149" i="3"/>
  <c r="CW149" i="3"/>
  <c r="W34" i="1"/>
  <c r="S29" i="1"/>
  <c r="CY113" i="1"/>
  <c r="X113" i="1" s="1"/>
  <c r="CZ113" i="1"/>
  <c r="Y113" i="1" s="1"/>
  <c r="DF202" i="3"/>
  <c r="DI202" i="3"/>
  <c r="DG202" i="3"/>
  <c r="DJ202" i="3" s="1"/>
  <c r="DH202" i="3"/>
  <c r="CQ108" i="1"/>
  <c r="P108" i="1" s="1"/>
  <c r="AB108" i="1"/>
  <c r="GM52" i="1"/>
  <c r="GO52" i="1" s="1"/>
  <c r="DF180" i="3"/>
  <c r="DG180" i="3"/>
  <c r="DJ180" i="3" s="1"/>
  <c r="DI180" i="3"/>
  <c r="DH180" i="3"/>
  <c r="CW113" i="3"/>
  <c r="CX113" i="3"/>
  <c r="AB119" i="1"/>
  <c r="CQ119" i="1"/>
  <c r="P119" i="1" s="1"/>
  <c r="CP119" i="1" s="1"/>
  <c r="O119" i="1" s="1"/>
  <c r="GM119" i="1" s="1"/>
  <c r="GN119" i="1" s="1"/>
  <c r="CQ121" i="1"/>
  <c r="AB121" i="1"/>
  <c r="CQ114" i="1"/>
  <c r="P114" i="1" s="1"/>
  <c r="CP114" i="1" s="1"/>
  <c r="O114" i="1" s="1"/>
  <c r="GM114" i="1" s="1"/>
  <c r="GN114" i="1" s="1"/>
  <c r="AB114" i="1"/>
  <c r="T48" i="1"/>
  <c r="CQ40" i="1"/>
  <c r="P40" i="1" s="1"/>
  <c r="AB40" i="1"/>
  <c r="CY30" i="1"/>
  <c r="X30" i="1" s="1"/>
  <c r="CZ30" i="1"/>
  <c r="Y30" i="1" s="1"/>
  <c r="CY50" i="1"/>
  <c r="X50" i="1" s="1"/>
  <c r="GM50" i="1" s="1"/>
  <c r="GO50" i="1" s="1"/>
  <c r="CZ50" i="1"/>
  <c r="Y50" i="1" s="1"/>
  <c r="CW191" i="3"/>
  <c r="CX191" i="3"/>
  <c r="DH208" i="3"/>
  <c r="DG208" i="3"/>
  <c r="DJ208" i="3" s="1"/>
  <c r="DF208" i="3"/>
  <c r="DI208" i="3"/>
  <c r="CX167" i="3"/>
  <c r="DG126" i="3"/>
  <c r="DJ126" i="3" s="1"/>
  <c r="DF126" i="3"/>
  <c r="DH126" i="3"/>
  <c r="DG108" i="3"/>
  <c r="DI108" i="3"/>
  <c r="CX36" i="3"/>
  <c r="DF193" i="3"/>
  <c r="DG193" i="3"/>
  <c r="DJ193" i="3" s="1"/>
  <c r="DH193" i="3"/>
  <c r="DI193" i="3"/>
  <c r="CY36" i="1"/>
  <c r="X36" i="1" s="1"/>
  <c r="CZ36" i="1"/>
  <c r="Y36" i="1" s="1"/>
  <c r="DF160" i="3"/>
  <c r="DG160" i="3"/>
  <c r="DJ160" i="3" s="1"/>
  <c r="DH160" i="3"/>
  <c r="DI160" i="3"/>
  <c r="CX86" i="3"/>
  <c r="CU81" i="3"/>
  <c r="DH174" i="3"/>
  <c r="DF174" i="3"/>
  <c r="DJ174" i="3" s="1"/>
  <c r="DI174" i="3"/>
  <c r="DG174" i="3"/>
  <c r="DG117" i="3"/>
  <c r="DH117" i="3"/>
  <c r="DI117" i="3"/>
  <c r="CP112" i="1"/>
  <c r="O112" i="1" s="1"/>
  <c r="GM112" i="1" s="1"/>
  <c r="GN112" i="1" s="1"/>
  <c r="CW124" i="3"/>
  <c r="CX133" i="3"/>
  <c r="CX129" i="3"/>
  <c r="CX135" i="3"/>
  <c r="CX125" i="3"/>
  <c r="CX132" i="3"/>
  <c r="GX46" i="1"/>
  <c r="CJ55" i="1" s="1"/>
  <c r="CX130" i="3"/>
  <c r="CX124" i="3"/>
  <c r="CW126" i="3"/>
  <c r="CU122" i="3"/>
  <c r="DG76" i="3"/>
  <c r="DJ76" i="3" s="1"/>
  <c r="DH76" i="3"/>
  <c r="DI76" i="3"/>
  <c r="CW83" i="3"/>
  <c r="CZ32" i="1"/>
  <c r="Y32" i="1" s="1"/>
  <c r="DF73" i="3"/>
  <c r="DJ73" i="3" s="1"/>
  <c r="DI73" i="3"/>
  <c r="DH73" i="3"/>
  <c r="DG73" i="3"/>
  <c r="DH55" i="3"/>
  <c r="DI55" i="3"/>
  <c r="DG55" i="3"/>
  <c r="DF55" i="3"/>
  <c r="DJ55" i="3" s="1"/>
  <c r="S90" i="1"/>
  <c r="Q40" i="1"/>
  <c r="CX131" i="3"/>
  <c r="AB115" i="1"/>
  <c r="CZ105" i="1"/>
  <c r="Y105" i="1" s="1"/>
  <c r="CY105" i="1"/>
  <c r="X105" i="1" s="1"/>
  <c r="CX200" i="3"/>
  <c r="CX190" i="3"/>
  <c r="DG176" i="3"/>
  <c r="DJ176" i="3" s="1"/>
  <c r="DI176" i="3"/>
  <c r="DF176" i="3"/>
  <c r="DH176" i="3"/>
  <c r="CW150" i="3"/>
  <c r="CX150" i="3"/>
  <c r="CX128" i="3"/>
  <c r="DF30" i="3"/>
  <c r="DJ30" i="3" s="1"/>
  <c r="DG30" i="3"/>
  <c r="DH30" i="3"/>
  <c r="DI30" i="3"/>
  <c r="CW193" i="3"/>
  <c r="AB44" i="1"/>
  <c r="Q34" i="1"/>
  <c r="AD55" i="1" s="1"/>
  <c r="CV190" i="3"/>
  <c r="CV136" i="3"/>
  <c r="DF57" i="3"/>
  <c r="DJ57" i="3" s="1"/>
  <c r="DG57" i="3"/>
  <c r="DI57" i="3"/>
  <c r="DH57" i="3"/>
  <c r="DG20" i="3"/>
  <c r="DH20" i="3"/>
  <c r="DF13" i="3"/>
  <c r="DJ13" i="3" s="1"/>
  <c r="DG13" i="3"/>
  <c r="DI13" i="3"/>
  <c r="DH13" i="3"/>
  <c r="DG8" i="3"/>
  <c r="DJ8" i="3" s="1"/>
  <c r="DH8" i="3"/>
  <c r="DI8" i="3"/>
  <c r="CM26" i="1"/>
  <c r="BD55" i="1"/>
  <c r="CX81" i="3"/>
  <c r="CW84" i="3"/>
  <c r="CX90" i="3"/>
  <c r="CX82" i="3"/>
  <c r="CV81" i="3"/>
  <c r="CX83" i="3"/>
  <c r="CX89" i="3"/>
  <c r="CW82" i="3"/>
  <c r="CX87" i="3"/>
  <c r="CX91" i="3"/>
  <c r="R40" i="1"/>
  <c r="GK40" i="1" s="1"/>
  <c r="CX94" i="3"/>
  <c r="DF103" i="3"/>
  <c r="DJ103" i="3" s="1"/>
  <c r="DG103" i="3"/>
  <c r="DI103" i="3"/>
  <c r="CZ45" i="1"/>
  <c r="Y45" i="1" s="1"/>
  <c r="CY45" i="1"/>
  <c r="X45" i="1" s="1"/>
  <c r="GM45" i="1" s="1"/>
  <c r="GO45" i="1" s="1"/>
  <c r="CP101" i="1"/>
  <c r="O101" i="1" s="1"/>
  <c r="GM101" i="1" s="1"/>
  <c r="GN101" i="1" s="1"/>
  <c r="W40" i="1"/>
  <c r="DI184" i="3"/>
  <c r="DG184" i="3"/>
  <c r="S117" i="1"/>
  <c r="CX112" i="3"/>
  <c r="CW112" i="3"/>
  <c r="V46" i="1"/>
  <c r="CP36" i="1"/>
  <c r="O36" i="1" s="1"/>
  <c r="DG105" i="3"/>
  <c r="DI105" i="3"/>
  <c r="CY44" i="1"/>
  <c r="X44" i="1" s="1"/>
  <c r="CZ44" i="1"/>
  <c r="Y44" i="1" s="1"/>
  <c r="CQ37" i="1"/>
  <c r="P37" i="1" s="1"/>
  <c r="CP37" i="1" s="1"/>
  <c r="O37" i="1" s="1"/>
  <c r="GM37" i="1" s="1"/>
  <c r="GO37" i="1" s="1"/>
  <c r="AB37" i="1"/>
  <c r="CX179" i="3"/>
  <c r="CW180" i="3"/>
  <c r="CV179" i="3"/>
  <c r="CX181" i="3"/>
  <c r="GX103" i="1"/>
  <c r="GM103" i="1" s="1"/>
  <c r="GN103" i="1" s="1"/>
  <c r="CY52" i="1"/>
  <c r="X52" i="1" s="1"/>
  <c r="CU182" i="3"/>
  <c r="CX185" i="3"/>
  <c r="I106" i="1"/>
  <c r="V106" i="1" s="1"/>
  <c r="K106" i="1"/>
  <c r="CX183" i="3"/>
  <c r="P90" i="1"/>
  <c r="CX115" i="3"/>
  <c r="CV111" i="3"/>
  <c r="CX116" i="3"/>
  <c r="CX111" i="3"/>
  <c r="CX120" i="3"/>
  <c r="CQ34" i="1"/>
  <c r="P34" i="1" s="1"/>
  <c r="AB34" i="1"/>
  <c r="CU190" i="3"/>
  <c r="DH157" i="3"/>
  <c r="DI157" i="3"/>
  <c r="DF157" i="3"/>
  <c r="DG157" i="3"/>
  <c r="DJ157" i="3" s="1"/>
  <c r="CX143" i="3"/>
  <c r="CV143" i="3"/>
  <c r="BB55" i="1"/>
  <c r="CK26" i="1"/>
  <c r="K108" i="1"/>
  <c r="CU186" i="3"/>
  <c r="GX107" i="1"/>
  <c r="CQ93" i="1"/>
  <c r="P93" i="1" s="1"/>
  <c r="CP93" i="1" s="1"/>
  <c r="O93" i="1" s="1"/>
  <c r="GM93" i="1" s="1"/>
  <c r="GN93" i="1" s="1"/>
  <c r="AB93" i="1"/>
  <c r="Q48" i="1"/>
  <c r="CP48" i="1" s="1"/>
  <c r="O48" i="1" s="1"/>
  <c r="GM48" i="1" s="1"/>
  <c r="GO48" i="1" s="1"/>
  <c r="V48" i="1"/>
  <c r="GX44" i="1"/>
  <c r="CQ39" i="1"/>
  <c r="P39" i="1" s="1"/>
  <c r="CP39" i="1" s="1"/>
  <c r="O39" i="1" s="1"/>
  <c r="GM39" i="1" s="1"/>
  <c r="GO39" i="1" s="1"/>
  <c r="CW64" i="3"/>
  <c r="CV62" i="3"/>
  <c r="CX62" i="3"/>
  <c r="CX64" i="3"/>
  <c r="CX70" i="3"/>
  <c r="CX71" i="3"/>
  <c r="DF173" i="3"/>
  <c r="DJ173" i="3" s="1"/>
  <c r="DG173" i="3"/>
  <c r="DH173" i="3"/>
  <c r="DI173" i="3"/>
  <c r="CX138" i="3"/>
  <c r="DF59" i="3"/>
  <c r="DJ59" i="3" s="1"/>
  <c r="DH59" i="3"/>
  <c r="DI59" i="3"/>
  <c r="DG59" i="3"/>
  <c r="CU167" i="3"/>
  <c r="CV167" i="3"/>
  <c r="CP44" i="1"/>
  <c r="O44" i="1" s="1"/>
  <c r="S34" i="1"/>
  <c r="CW196" i="3"/>
  <c r="CX196" i="3"/>
  <c r="BC26" i="1"/>
  <c r="BC153" i="1"/>
  <c r="DF148" i="3"/>
  <c r="DH148" i="3"/>
  <c r="DI148" i="3"/>
  <c r="DJ148" i="3" s="1"/>
  <c r="DG148" i="3"/>
  <c r="Q96" i="1"/>
  <c r="CV110" i="3"/>
  <c r="CX110" i="3"/>
  <c r="CX28" i="3"/>
  <c r="CW28" i="3"/>
  <c r="P96" i="1"/>
  <c r="AB50" i="1"/>
  <c r="P117" i="1"/>
  <c r="AB112" i="1"/>
  <c r="AB48" i="1"/>
  <c r="CP32" i="1"/>
  <c r="O32" i="1" s="1"/>
  <c r="DH197" i="3"/>
  <c r="DF197" i="3"/>
  <c r="DI197" i="3"/>
  <c r="DG197" i="3"/>
  <c r="DJ197" i="3" s="1"/>
  <c r="DF104" i="3"/>
  <c r="DJ104" i="3" s="1"/>
  <c r="DI104" i="3"/>
  <c r="DG104" i="3"/>
  <c r="DH104" i="3"/>
  <c r="CX93" i="3"/>
  <c r="DH49" i="3"/>
  <c r="DG49" i="3"/>
  <c r="DI49" i="3"/>
  <c r="DF49" i="3"/>
  <c r="DJ49" i="3" s="1"/>
  <c r="CU199" i="3"/>
  <c r="CW202" i="3"/>
  <c r="S108" i="1"/>
  <c r="CC123" i="1"/>
  <c r="DF152" i="3"/>
  <c r="DJ152" i="3" s="1"/>
  <c r="DH152" i="3"/>
  <c r="CW85" i="3"/>
  <c r="CX85" i="3"/>
  <c r="DF27" i="3"/>
  <c r="DG27" i="3"/>
  <c r="DJ27" i="3" s="1"/>
  <c r="DH27" i="3"/>
  <c r="CX206" i="3"/>
  <c r="CW164" i="3"/>
  <c r="CX164" i="3"/>
  <c r="CW123" i="3"/>
  <c r="CX123" i="3"/>
  <c r="CX68" i="3"/>
  <c r="P107" i="1"/>
  <c r="CP107" i="1" s="1"/>
  <c r="O107" i="1" s="1"/>
  <c r="AO55" i="1"/>
  <c r="CG55" i="1"/>
  <c r="CZ53" i="1"/>
  <c r="Y53" i="1" s="1"/>
  <c r="CY53" i="1"/>
  <c r="X53" i="1" s="1"/>
  <c r="GM53" i="1" s="1"/>
  <c r="GN53" i="1" s="1"/>
  <c r="CB55" i="1" s="1"/>
  <c r="CY39" i="1"/>
  <c r="X39" i="1" s="1"/>
  <c r="CZ39" i="1"/>
  <c r="Y39" i="1" s="1"/>
  <c r="CD55" i="1"/>
  <c r="CX29" i="3"/>
  <c r="CX31" i="3"/>
  <c r="CV25" i="3"/>
  <c r="CW27" i="3"/>
  <c r="CX33" i="3"/>
  <c r="CW26" i="3"/>
  <c r="GX32" i="1"/>
  <c r="DF100" i="3"/>
  <c r="DH100" i="3"/>
  <c r="DG100" i="3"/>
  <c r="DJ100" i="3" s="1"/>
  <c r="DI100" i="3"/>
  <c r="DH79" i="3"/>
  <c r="DI79" i="3"/>
  <c r="DF79" i="3"/>
  <c r="DJ79" i="3" s="1"/>
  <c r="DG79" i="3"/>
  <c r="CW65" i="3"/>
  <c r="CX65" i="3"/>
  <c r="DF60" i="3"/>
  <c r="DJ60" i="3" s="1"/>
  <c r="DG60" i="3"/>
  <c r="DH60" i="3"/>
  <c r="DG47" i="3"/>
  <c r="DI47" i="3"/>
  <c r="DF47" i="3"/>
  <c r="DJ47" i="3" s="1"/>
  <c r="DH47" i="3"/>
  <c r="DF96" i="3"/>
  <c r="DG96" i="3"/>
  <c r="DI96" i="3"/>
  <c r="DJ96" i="3" s="1"/>
  <c r="DH96" i="3"/>
  <c r="P113" i="1"/>
  <c r="CP113" i="1" s="1"/>
  <c r="O113" i="1" s="1"/>
  <c r="GM113" i="1" s="1"/>
  <c r="GN113" i="1" s="1"/>
  <c r="AB110" i="1"/>
  <c r="CQ110" i="1"/>
  <c r="P110" i="1" s="1"/>
  <c r="CP110" i="1" s="1"/>
  <c r="O110" i="1" s="1"/>
  <c r="GM110" i="1" s="1"/>
  <c r="GN110" i="1" s="1"/>
  <c r="Q117" i="1"/>
  <c r="AB113" i="1"/>
  <c r="T108" i="1"/>
  <c r="AB107" i="1"/>
  <c r="CP100" i="1"/>
  <c r="O100" i="1" s="1"/>
  <c r="GM100" i="1" s="1"/>
  <c r="GN100" i="1" s="1"/>
  <c r="GX48" i="1"/>
  <c r="CQ42" i="1"/>
  <c r="P42" i="1" s="1"/>
  <c r="CP42" i="1" s="1"/>
  <c r="O42" i="1" s="1"/>
  <c r="GM42" i="1" s="1"/>
  <c r="GO42" i="1" s="1"/>
  <c r="AB42" i="1"/>
  <c r="CP31" i="1"/>
  <c r="O31" i="1" s="1"/>
  <c r="CX170" i="3"/>
  <c r="CX118" i="3"/>
  <c r="DF98" i="3"/>
  <c r="DI98" i="3"/>
  <c r="DG98" i="3"/>
  <c r="DJ98" i="3" s="1"/>
  <c r="DH98" i="3"/>
  <c r="AB100" i="1"/>
  <c r="CQ94" i="1"/>
  <c r="P94" i="1" s="1"/>
  <c r="DH172" i="3"/>
  <c r="DI172" i="3"/>
  <c r="CW165" i="3"/>
  <c r="CX165" i="3"/>
  <c r="DF147" i="3"/>
  <c r="DJ147" i="3" s="1"/>
  <c r="DI147" i="3"/>
  <c r="DH147" i="3"/>
  <c r="DG107" i="3"/>
  <c r="DF107" i="3"/>
  <c r="DJ107" i="3" s="1"/>
  <c r="DF23" i="3"/>
  <c r="DJ23" i="3" s="1"/>
  <c r="DH23" i="3"/>
  <c r="DG23" i="3"/>
  <c r="DI23" i="3"/>
  <c r="DF22" i="3"/>
  <c r="DJ22" i="3" s="1"/>
  <c r="DI22" i="3"/>
  <c r="DH18" i="3"/>
  <c r="DI18" i="3"/>
  <c r="DG18" i="3"/>
  <c r="DJ18" i="3" s="1"/>
  <c r="DF18" i="3"/>
  <c r="DG12" i="3"/>
  <c r="DH12" i="3"/>
  <c r="W105" i="1"/>
  <c r="U46" i="1"/>
  <c r="V40" i="1"/>
  <c r="T32" i="1"/>
  <c r="CU7" i="3"/>
  <c r="CW10" i="3"/>
  <c r="CX10" i="3"/>
  <c r="CW9" i="3"/>
  <c r="CW198" i="3"/>
  <c r="CX198" i="3"/>
  <c r="CW188" i="3"/>
  <c r="DF24" i="3"/>
  <c r="DJ24" i="3" s="1"/>
  <c r="DI24" i="3"/>
  <c r="DG24" i="3"/>
  <c r="DH24" i="3"/>
  <c r="V105" i="1"/>
  <c r="V96" i="1"/>
  <c r="CU159" i="3"/>
  <c r="CX162" i="3"/>
  <c r="CX166" i="3"/>
  <c r="CX161" i="3"/>
  <c r="CW163" i="3"/>
  <c r="U90" i="1"/>
  <c r="AB45" i="1"/>
  <c r="DF151" i="3"/>
  <c r="DJ151" i="3" s="1"/>
  <c r="DH151" i="3"/>
  <c r="DI151" i="3"/>
  <c r="CX67" i="3"/>
  <c r="U96" i="1"/>
  <c r="V37" i="1"/>
  <c r="R32" i="1"/>
  <c r="GK32" i="1" s="1"/>
  <c r="GX29" i="1"/>
  <c r="CX134" i="3"/>
  <c r="DF41" i="3"/>
  <c r="DH41" i="3"/>
  <c r="DG41" i="3"/>
  <c r="DJ41" i="3" s="1"/>
  <c r="DI41" i="3"/>
  <c r="CX14" i="3"/>
  <c r="CU75" i="3"/>
  <c r="CX78" i="3"/>
  <c r="U37" i="1"/>
  <c r="V34" i="1"/>
  <c r="DH177" i="3"/>
  <c r="DI177" i="3"/>
  <c r="DG177" i="3"/>
  <c r="DJ177" i="3" s="1"/>
  <c r="CW161" i="3"/>
  <c r="W110" i="1"/>
  <c r="CV195" i="3"/>
  <c r="CX195" i="3"/>
  <c r="DG44" i="3"/>
  <c r="DH44" i="3"/>
  <c r="AB32" i="1"/>
  <c r="CV153" i="3"/>
  <c r="CX153" i="3"/>
  <c r="DH109" i="3"/>
  <c r="DI109" i="3"/>
  <c r="CX80" i="3"/>
  <c r="CX69" i="3"/>
  <c r="DF58" i="3"/>
  <c r="DJ58" i="3" s="1"/>
  <c r="DI58" i="3"/>
  <c r="CW52" i="3"/>
  <c r="CX52" i="3"/>
  <c r="CW208" i="3"/>
  <c r="CU207" i="3"/>
  <c r="CX207" i="3"/>
  <c r="I121" i="1"/>
  <c r="W121" i="1" s="1"/>
  <c r="W120" i="1"/>
  <c r="W119" i="1"/>
  <c r="T98" i="1"/>
  <c r="Q90" i="1"/>
  <c r="AB46" i="1"/>
  <c r="CP35" i="1"/>
  <c r="O35" i="1" s="1"/>
  <c r="GM35" i="1" s="1"/>
  <c r="GO35" i="1" s="1"/>
  <c r="P29" i="1"/>
  <c r="CW125" i="3"/>
  <c r="CX119" i="3"/>
  <c r="CV186" i="3"/>
  <c r="CX186" i="3"/>
  <c r="CX158" i="3"/>
  <c r="CW76" i="3"/>
  <c r="CX74" i="3"/>
  <c r="DG17" i="3"/>
  <c r="DJ17" i="3" s="1"/>
  <c r="CX175" i="3"/>
  <c r="CX154" i="3"/>
  <c r="CX114" i="3"/>
  <c r="CX66" i="3"/>
  <c r="CX25" i="3"/>
  <c r="DH21" i="3"/>
  <c r="DI21" i="3"/>
  <c r="CX3" i="3"/>
  <c r="CW205" i="3"/>
  <c r="CX205" i="3"/>
  <c r="CW169" i="3"/>
  <c r="CX169" i="3"/>
  <c r="CX11" i="3"/>
  <c r="CX56" i="3"/>
  <c r="CX61" i="3"/>
  <c r="CX53" i="3"/>
  <c r="CW53" i="3"/>
  <c r="CX48" i="3"/>
  <c r="CV40" i="3"/>
  <c r="CX43" i="3"/>
  <c r="CX50" i="3"/>
  <c r="CU40" i="3"/>
  <c r="V30" i="1"/>
  <c r="CV171" i="3"/>
  <c r="CX171" i="3"/>
  <c r="CX163" i="3"/>
  <c r="CV95" i="3"/>
  <c r="CX95" i="3"/>
  <c r="CX42" i="3"/>
  <c r="CW42" i="3"/>
  <c r="CX40" i="3"/>
  <c r="CX9" i="3"/>
  <c r="CX178" i="3"/>
  <c r="CV156" i="3"/>
  <c r="CX156" i="3"/>
  <c r="CX137" i="3"/>
  <c r="CX99" i="3"/>
  <c r="CX26" i="3"/>
  <c r="CW19" i="3"/>
  <c r="CW176" i="3"/>
  <c r="CV159" i="3"/>
  <c r="CX159" i="3"/>
  <c r="CX121" i="3"/>
  <c r="CX102" i="3"/>
  <c r="CX97" i="3"/>
  <c r="CX51" i="3"/>
  <c r="CV16" i="3"/>
  <c r="CX19" i="3"/>
  <c r="CV199" i="3"/>
  <c r="CW17" i="3"/>
  <c r="CX45" i="3"/>
  <c r="CX32" i="3"/>
  <c r="CV1" i="3"/>
  <c r="CW192" i="3"/>
  <c r="CX192" i="3"/>
  <c r="CX1" i="3"/>
  <c r="I19" i="7" l="1"/>
  <c r="J318" i="7"/>
  <c r="I16" i="7"/>
  <c r="J326" i="7"/>
  <c r="H318" i="7"/>
  <c r="I15" i="7"/>
  <c r="J322" i="7"/>
  <c r="H326" i="7"/>
  <c r="H161" i="7"/>
  <c r="H322" i="7"/>
  <c r="J161" i="7"/>
  <c r="BA55" i="1"/>
  <c r="CJ26" i="1"/>
  <c r="AS55" i="1"/>
  <c r="CB26" i="1"/>
  <c r="DG67" i="3"/>
  <c r="DH67" i="3"/>
  <c r="DI67" i="3"/>
  <c r="DF67" i="3"/>
  <c r="DJ67" i="3" s="1"/>
  <c r="DG124" i="3"/>
  <c r="DJ124" i="3" s="1"/>
  <c r="DI124" i="3"/>
  <c r="DF124" i="3"/>
  <c r="DH124" i="3"/>
  <c r="AX55" i="1"/>
  <c r="CG26" i="1"/>
  <c r="DG121" i="3"/>
  <c r="DI121" i="3"/>
  <c r="DF121" i="3"/>
  <c r="DJ121" i="3" s="1"/>
  <c r="DH121" i="3"/>
  <c r="S106" i="1"/>
  <c r="DH125" i="3"/>
  <c r="DI125" i="3"/>
  <c r="DF125" i="3"/>
  <c r="DG125" i="3"/>
  <c r="DJ125" i="3" s="1"/>
  <c r="DH133" i="3"/>
  <c r="DI133" i="3"/>
  <c r="DG133" i="3"/>
  <c r="DF133" i="3"/>
  <c r="DJ133" i="3" s="1"/>
  <c r="DG181" i="3"/>
  <c r="DH181" i="3"/>
  <c r="DF181" i="3"/>
  <c r="DJ181" i="3" s="1"/>
  <c r="DI181" i="3"/>
  <c r="DI99" i="3"/>
  <c r="DF99" i="3"/>
  <c r="DH99" i="3"/>
  <c r="DG99" i="3"/>
  <c r="DJ99" i="3" s="1"/>
  <c r="DF162" i="3"/>
  <c r="DH162" i="3"/>
  <c r="DG162" i="3"/>
  <c r="DJ162" i="3" s="1"/>
  <c r="DI162" i="3"/>
  <c r="DF80" i="3"/>
  <c r="DJ80" i="3" s="1"/>
  <c r="DH80" i="3"/>
  <c r="DG80" i="3"/>
  <c r="DI80" i="3"/>
  <c r="BY26" i="1"/>
  <c r="AP55" i="1"/>
  <c r="CI55" i="1"/>
  <c r="BC22" i="1"/>
  <c r="BC183" i="1"/>
  <c r="F169" i="1"/>
  <c r="DG33" i="3"/>
  <c r="DH33" i="3"/>
  <c r="DF33" i="3"/>
  <c r="DJ33" i="3" s="1"/>
  <c r="DI33" i="3"/>
  <c r="DF196" i="3"/>
  <c r="DG196" i="3"/>
  <c r="DJ196" i="3" s="1"/>
  <c r="DH196" i="3"/>
  <c r="DI196" i="3"/>
  <c r="AJ55" i="1"/>
  <c r="S121" i="1"/>
  <c r="DF85" i="3"/>
  <c r="DH85" i="3"/>
  <c r="DI85" i="3"/>
  <c r="DG85" i="3"/>
  <c r="DJ85" i="3" s="1"/>
  <c r="DF120" i="3"/>
  <c r="DJ120" i="3" s="1"/>
  <c r="DH120" i="3"/>
  <c r="DG120" i="3"/>
  <c r="DI120" i="3"/>
  <c r="DF91" i="3"/>
  <c r="DJ91" i="3" s="1"/>
  <c r="DG91" i="3"/>
  <c r="DH91" i="3"/>
  <c r="DI91" i="3"/>
  <c r="DG38" i="3"/>
  <c r="DH38" i="3"/>
  <c r="DI38" i="3"/>
  <c r="DF38" i="3"/>
  <c r="DJ38" i="3" s="1"/>
  <c r="DH163" i="3"/>
  <c r="DI163" i="3"/>
  <c r="DF163" i="3"/>
  <c r="DG163" i="3"/>
  <c r="DJ163" i="3" s="1"/>
  <c r="DF191" i="3"/>
  <c r="DG191" i="3"/>
  <c r="DJ191" i="3" s="1"/>
  <c r="DH191" i="3"/>
  <c r="DI191" i="3"/>
  <c r="DH112" i="3"/>
  <c r="DI112" i="3"/>
  <c r="DF112" i="3"/>
  <c r="DG112" i="3"/>
  <c r="DJ112" i="3" s="1"/>
  <c r="U121" i="1"/>
  <c r="DI207" i="3"/>
  <c r="DJ207" i="3" s="1"/>
  <c r="DF207" i="3"/>
  <c r="DG207" i="3"/>
  <c r="DH207" i="3"/>
  <c r="Q121" i="1"/>
  <c r="DF81" i="3"/>
  <c r="DH81" i="3"/>
  <c r="DI81" i="3"/>
  <c r="DJ81" i="3" s="1"/>
  <c r="DG81" i="3"/>
  <c r="DG136" i="3"/>
  <c r="DH136" i="3"/>
  <c r="DF136" i="3"/>
  <c r="DI136" i="3"/>
  <c r="DJ136" i="3" s="1"/>
  <c r="DH141" i="3"/>
  <c r="DI141" i="3"/>
  <c r="DF141" i="3"/>
  <c r="DJ141" i="3" s="1"/>
  <c r="DG141" i="3"/>
  <c r="DF175" i="3"/>
  <c r="DG175" i="3"/>
  <c r="DH175" i="3"/>
  <c r="DI175" i="3"/>
  <c r="DJ175" i="3" s="1"/>
  <c r="DF43" i="3"/>
  <c r="DI43" i="3"/>
  <c r="DG43" i="3"/>
  <c r="DJ43" i="3" s="1"/>
  <c r="DH43" i="3"/>
  <c r="DF143" i="3"/>
  <c r="DG143" i="3"/>
  <c r="DI143" i="3"/>
  <c r="DJ143" i="3" s="1"/>
  <c r="DH143" i="3"/>
  <c r="DF48" i="3"/>
  <c r="DJ48" i="3" s="1"/>
  <c r="DH48" i="3"/>
  <c r="DI48" i="3"/>
  <c r="DG48" i="3"/>
  <c r="DG158" i="3"/>
  <c r="DJ158" i="3" s="1"/>
  <c r="DH158" i="3"/>
  <c r="DI158" i="3"/>
  <c r="DF158" i="3"/>
  <c r="DF36" i="3"/>
  <c r="DJ36" i="3" s="1"/>
  <c r="DG36" i="3"/>
  <c r="DI36" i="3"/>
  <c r="DH36" i="3"/>
  <c r="DH186" i="3"/>
  <c r="DF186" i="3"/>
  <c r="DG186" i="3"/>
  <c r="DI186" i="3"/>
  <c r="DJ186" i="3" s="1"/>
  <c r="DF62" i="3"/>
  <c r="DG62" i="3"/>
  <c r="DI62" i="3"/>
  <c r="DJ62" i="3" s="1"/>
  <c r="DH62" i="3"/>
  <c r="AG55" i="1"/>
  <c r="DF2" i="3"/>
  <c r="DH2" i="3"/>
  <c r="DG2" i="3"/>
  <c r="DJ2" i="3" s="1"/>
  <c r="DI2" i="3"/>
  <c r="DF178" i="3"/>
  <c r="DJ178" i="3" s="1"/>
  <c r="DH178" i="3"/>
  <c r="DI178" i="3"/>
  <c r="DG178" i="3"/>
  <c r="DG9" i="3"/>
  <c r="DJ9" i="3" s="1"/>
  <c r="DF9" i="3"/>
  <c r="DH9" i="3"/>
  <c r="DI9" i="3"/>
  <c r="DF45" i="3"/>
  <c r="DJ45" i="3" s="1"/>
  <c r="DH45" i="3"/>
  <c r="DG45" i="3"/>
  <c r="DI45" i="3"/>
  <c r="DF118" i="3"/>
  <c r="DJ118" i="3" s="1"/>
  <c r="DG118" i="3"/>
  <c r="DH118" i="3"/>
  <c r="DI118" i="3"/>
  <c r="DF31" i="3"/>
  <c r="DJ31" i="3" s="1"/>
  <c r="DG31" i="3"/>
  <c r="DI31" i="3"/>
  <c r="DH31" i="3"/>
  <c r="CY34" i="1"/>
  <c r="X34" i="1" s="1"/>
  <c r="AK55" i="1" s="1"/>
  <c r="CZ34" i="1"/>
  <c r="Y34" i="1" s="1"/>
  <c r="AL55" i="1" s="1"/>
  <c r="AF55" i="1"/>
  <c r="DF111" i="3"/>
  <c r="DI111" i="3"/>
  <c r="DJ111" i="3" s="1"/>
  <c r="DG111" i="3"/>
  <c r="DH111" i="3"/>
  <c r="DG87" i="3"/>
  <c r="DI87" i="3"/>
  <c r="DF87" i="3"/>
  <c r="DJ87" i="3" s="1"/>
  <c r="DH87" i="3"/>
  <c r="DG190" i="3"/>
  <c r="DH190" i="3"/>
  <c r="DI190" i="3"/>
  <c r="DJ190" i="3" s="1"/>
  <c r="DF190" i="3"/>
  <c r="DG167" i="3"/>
  <c r="DH167" i="3"/>
  <c r="DF167" i="3"/>
  <c r="DI167" i="3"/>
  <c r="DJ167" i="3" s="1"/>
  <c r="DF113" i="3"/>
  <c r="DG113" i="3"/>
  <c r="DJ113" i="3" s="1"/>
  <c r="DI113" i="3"/>
  <c r="DH113" i="3"/>
  <c r="DG149" i="3"/>
  <c r="DJ149" i="3" s="1"/>
  <c r="DH149" i="3"/>
  <c r="DF149" i="3"/>
  <c r="DI149" i="3"/>
  <c r="BD87" i="1"/>
  <c r="F148" i="1"/>
  <c r="CD87" i="1"/>
  <c r="AU123" i="1"/>
  <c r="DG102" i="3"/>
  <c r="DI102" i="3"/>
  <c r="DF102" i="3"/>
  <c r="DJ102" i="3" s="1"/>
  <c r="DH102" i="3"/>
  <c r="DI114" i="3"/>
  <c r="DG114" i="3"/>
  <c r="DJ114" i="3" s="1"/>
  <c r="DH114" i="3"/>
  <c r="DF114" i="3"/>
  <c r="DI28" i="3"/>
  <c r="DF28" i="3"/>
  <c r="DG28" i="3"/>
  <c r="DJ28" i="3" s="1"/>
  <c r="DH28" i="3"/>
  <c r="DI132" i="3"/>
  <c r="DF132" i="3"/>
  <c r="DJ132" i="3" s="1"/>
  <c r="DH132" i="3"/>
  <c r="DG132" i="3"/>
  <c r="DF159" i="3"/>
  <c r="DH159" i="3"/>
  <c r="DI159" i="3"/>
  <c r="DJ159" i="3" s="1"/>
  <c r="DG159" i="3"/>
  <c r="DF110" i="3"/>
  <c r="DI110" i="3"/>
  <c r="DJ110" i="3" s="1"/>
  <c r="DG110" i="3"/>
  <c r="DH110" i="3"/>
  <c r="DF135" i="3"/>
  <c r="DJ135" i="3" s="1"/>
  <c r="DG135" i="3"/>
  <c r="DI135" i="3"/>
  <c r="DH135" i="3"/>
  <c r="DH129" i="3"/>
  <c r="DF129" i="3"/>
  <c r="DJ129" i="3" s="1"/>
  <c r="DI129" i="3"/>
  <c r="DG129" i="3"/>
  <c r="DF74" i="3"/>
  <c r="DJ74" i="3" s="1"/>
  <c r="DG74" i="3"/>
  <c r="DH74" i="3"/>
  <c r="DI74" i="3"/>
  <c r="DH128" i="3"/>
  <c r="DI128" i="3"/>
  <c r="DG128" i="3"/>
  <c r="DF128" i="3"/>
  <c r="DJ128" i="3" s="1"/>
  <c r="GM98" i="1"/>
  <c r="GN98" i="1" s="1"/>
  <c r="DG69" i="3"/>
  <c r="DH69" i="3"/>
  <c r="DF69" i="3"/>
  <c r="DJ69" i="3" s="1"/>
  <c r="DI69" i="3"/>
  <c r="DG53" i="3"/>
  <c r="DJ53" i="3" s="1"/>
  <c r="DH53" i="3"/>
  <c r="DI53" i="3"/>
  <c r="DF53" i="3"/>
  <c r="DG64" i="3"/>
  <c r="DJ64" i="3" s="1"/>
  <c r="DH64" i="3"/>
  <c r="DF64" i="3"/>
  <c r="DI64" i="3"/>
  <c r="DG61" i="3"/>
  <c r="DH61" i="3"/>
  <c r="DI61" i="3"/>
  <c r="DF61" i="3"/>
  <c r="DJ61" i="3" s="1"/>
  <c r="DF179" i="3"/>
  <c r="DH179" i="3"/>
  <c r="DG179" i="3"/>
  <c r="DI179" i="3"/>
  <c r="DJ179" i="3" s="1"/>
  <c r="R121" i="1"/>
  <c r="GK121" i="1" s="1"/>
  <c r="DG56" i="3"/>
  <c r="DH56" i="3"/>
  <c r="DI56" i="3"/>
  <c r="DF56" i="3"/>
  <c r="DJ56" i="3" s="1"/>
  <c r="DG94" i="3"/>
  <c r="DH94" i="3"/>
  <c r="DF94" i="3"/>
  <c r="DJ94" i="3" s="1"/>
  <c r="DI94" i="3"/>
  <c r="P121" i="1"/>
  <c r="DI37" i="3"/>
  <c r="DF37" i="3"/>
  <c r="DJ37" i="3" s="1"/>
  <c r="DG37" i="3"/>
  <c r="DH37" i="3"/>
  <c r="DF35" i="3"/>
  <c r="DG35" i="3"/>
  <c r="DJ35" i="3" s="1"/>
  <c r="DH35" i="3"/>
  <c r="DI35" i="3"/>
  <c r="CP29" i="1"/>
  <c r="O29" i="1" s="1"/>
  <c r="DH40" i="3"/>
  <c r="DF40" i="3"/>
  <c r="DG40" i="3"/>
  <c r="DI40" i="3"/>
  <c r="DJ40" i="3" s="1"/>
  <c r="DF134" i="3"/>
  <c r="DJ134" i="3" s="1"/>
  <c r="DG134" i="3"/>
  <c r="DI134" i="3"/>
  <c r="DH134" i="3"/>
  <c r="DF205" i="3"/>
  <c r="DG205" i="3"/>
  <c r="DJ205" i="3" s="1"/>
  <c r="DH205" i="3"/>
  <c r="DI205" i="3"/>
  <c r="DF170" i="3"/>
  <c r="DJ170" i="3" s="1"/>
  <c r="DG170" i="3"/>
  <c r="DI170" i="3"/>
  <c r="DH170" i="3"/>
  <c r="DF29" i="3"/>
  <c r="DJ29" i="3" s="1"/>
  <c r="DG29" i="3"/>
  <c r="DH29" i="3"/>
  <c r="DI29" i="3"/>
  <c r="GM32" i="1"/>
  <c r="GO32" i="1" s="1"/>
  <c r="GM44" i="1"/>
  <c r="GO44" i="1" s="1"/>
  <c r="DF116" i="3"/>
  <c r="DJ116" i="3" s="1"/>
  <c r="DG116" i="3"/>
  <c r="DH116" i="3"/>
  <c r="DI116" i="3"/>
  <c r="DF200" i="3"/>
  <c r="DH200" i="3"/>
  <c r="DG200" i="3"/>
  <c r="DJ200" i="3" s="1"/>
  <c r="DI200" i="3"/>
  <c r="T121" i="1"/>
  <c r="GX121" i="1"/>
  <c r="V121" i="1"/>
  <c r="AI123" i="1" s="1"/>
  <c r="DF82" i="3"/>
  <c r="DG82" i="3"/>
  <c r="DJ82" i="3" s="1"/>
  <c r="DI82" i="3"/>
  <c r="DH82" i="3"/>
  <c r="BZ87" i="1"/>
  <c r="CG123" i="1"/>
  <c r="AQ123" i="1"/>
  <c r="DH171" i="3"/>
  <c r="DG171" i="3"/>
  <c r="DI171" i="3"/>
  <c r="DJ171" i="3" s="1"/>
  <c r="DF171" i="3"/>
  <c r="DG138" i="3"/>
  <c r="DJ138" i="3" s="1"/>
  <c r="DH138" i="3"/>
  <c r="DI138" i="3"/>
  <c r="DF138" i="3"/>
  <c r="F68" i="1"/>
  <c r="BB26" i="1"/>
  <c r="BB153" i="1"/>
  <c r="DG50" i="3"/>
  <c r="DI50" i="3"/>
  <c r="DH50" i="3"/>
  <c r="DF50" i="3"/>
  <c r="DJ50" i="3" s="1"/>
  <c r="DG139" i="3"/>
  <c r="DF139" i="3"/>
  <c r="DJ139" i="3" s="1"/>
  <c r="DI139" i="3"/>
  <c r="DH139" i="3"/>
  <c r="AI55" i="1"/>
  <c r="DI123" i="3"/>
  <c r="DF123" i="3"/>
  <c r="DG123" i="3"/>
  <c r="DJ123" i="3" s="1"/>
  <c r="DH123" i="3"/>
  <c r="DH161" i="3"/>
  <c r="DF161" i="3"/>
  <c r="DG161" i="3"/>
  <c r="DJ161" i="3" s="1"/>
  <c r="DI161" i="3"/>
  <c r="DG93" i="3"/>
  <c r="DF93" i="3"/>
  <c r="DJ93" i="3" s="1"/>
  <c r="DI93" i="3"/>
  <c r="DH93" i="3"/>
  <c r="DI78" i="3"/>
  <c r="DH78" i="3"/>
  <c r="DG78" i="3"/>
  <c r="DF78" i="3"/>
  <c r="DJ78" i="3" s="1"/>
  <c r="DG155" i="3"/>
  <c r="DJ155" i="3" s="1"/>
  <c r="DH155" i="3"/>
  <c r="DF155" i="3"/>
  <c r="DI155" i="3"/>
  <c r="DF1" i="3"/>
  <c r="DG1" i="3"/>
  <c r="DI1" i="3"/>
  <c r="DJ1" i="3" s="1"/>
  <c r="DH1" i="3"/>
  <c r="DF206" i="3"/>
  <c r="DG206" i="3"/>
  <c r="DJ206" i="3" s="1"/>
  <c r="DI206" i="3"/>
  <c r="DH206" i="3"/>
  <c r="DF192" i="3"/>
  <c r="DH192" i="3"/>
  <c r="DG192" i="3"/>
  <c r="DJ192" i="3" s="1"/>
  <c r="DI192" i="3"/>
  <c r="DG119" i="3"/>
  <c r="DH119" i="3"/>
  <c r="DI119" i="3"/>
  <c r="DF119" i="3"/>
  <c r="DJ119" i="3" s="1"/>
  <c r="DH11" i="3"/>
  <c r="DI11" i="3"/>
  <c r="DF11" i="3"/>
  <c r="DJ11" i="3" s="1"/>
  <c r="DG11" i="3"/>
  <c r="DI89" i="3"/>
  <c r="DF89" i="3"/>
  <c r="DJ89" i="3" s="1"/>
  <c r="DG89" i="3"/>
  <c r="DH89" i="3"/>
  <c r="DG189" i="3"/>
  <c r="DJ189" i="3" s="1"/>
  <c r="DF189" i="3"/>
  <c r="DH189" i="3"/>
  <c r="DI189" i="3"/>
  <c r="AH55" i="1"/>
  <c r="AE55" i="1"/>
  <c r="DG51" i="3"/>
  <c r="DF51" i="3"/>
  <c r="DH51" i="3"/>
  <c r="DI51" i="3"/>
  <c r="DJ51" i="3" s="1"/>
  <c r="CY108" i="1"/>
  <c r="X108" i="1" s="1"/>
  <c r="CZ108" i="1"/>
  <c r="Y108" i="1" s="1"/>
  <c r="DF183" i="3"/>
  <c r="DJ183" i="3" s="1"/>
  <c r="DH183" i="3"/>
  <c r="DI183" i="3"/>
  <c r="DG183" i="3"/>
  <c r="DF131" i="3"/>
  <c r="DJ131" i="3" s="1"/>
  <c r="DG131" i="3"/>
  <c r="DI131" i="3"/>
  <c r="DH131" i="3"/>
  <c r="AD26" i="1"/>
  <c r="Q55" i="1"/>
  <c r="DF6" i="3"/>
  <c r="DJ6" i="3" s="1"/>
  <c r="DG6" i="3"/>
  <c r="DI6" i="3"/>
  <c r="DH6" i="3"/>
  <c r="DG66" i="3"/>
  <c r="DH66" i="3"/>
  <c r="DI66" i="3"/>
  <c r="DF66" i="3"/>
  <c r="DJ66" i="3" s="1"/>
  <c r="CZ117" i="1"/>
  <c r="Y117" i="1" s="1"/>
  <c r="CY117" i="1"/>
  <c r="X117" i="1" s="1"/>
  <c r="CY90" i="1"/>
  <c r="X90" i="1" s="1"/>
  <c r="CZ90" i="1"/>
  <c r="Y90" i="1" s="1"/>
  <c r="DG4" i="3"/>
  <c r="DF4" i="3"/>
  <c r="DJ4" i="3" s="1"/>
  <c r="DH4" i="3"/>
  <c r="DI4" i="3"/>
  <c r="BD153" i="1"/>
  <c r="F80" i="1"/>
  <c r="BD26" i="1"/>
  <c r="CP108" i="1"/>
  <c r="O108" i="1" s="1"/>
  <c r="DF52" i="3"/>
  <c r="DI52" i="3"/>
  <c r="DG52" i="3"/>
  <c r="DJ52" i="3" s="1"/>
  <c r="DH52" i="3"/>
  <c r="DH68" i="3"/>
  <c r="DI68" i="3"/>
  <c r="DG68" i="3"/>
  <c r="DF68" i="3"/>
  <c r="DJ68" i="3" s="1"/>
  <c r="P106" i="1"/>
  <c r="DF164" i="3"/>
  <c r="DI164" i="3"/>
  <c r="DG164" i="3"/>
  <c r="DJ164" i="3" s="1"/>
  <c r="DH164" i="3"/>
  <c r="DG71" i="3"/>
  <c r="DH71" i="3"/>
  <c r="DF71" i="3"/>
  <c r="DJ71" i="3" s="1"/>
  <c r="DI71" i="3"/>
  <c r="DG140" i="3"/>
  <c r="DF140" i="3"/>
  <c r="DJ140" i="3" s="1"/>
  <c r="DI140" i="3"/>
  <c r="DH140" i="3"/>
  <c r="DG142" i="3"/>
  <c r="DI142" i="3"/>
  <c r="DF142" i="3"/>
  <c r="DJ142" i="3" s="1"/>
  <c r="DH142" i="3"/>
  <c r="DG137" i="3"/>
  <c r="DJ137" i="3" s="1"/>
  <c r="DH137" i="3"/>
  <c r="DF137" i="3"/>
  <c r="DI137" i="3"/>
  <c r="DF14" i="3"/>
  <c r="DJ14" i="3" s="1"/>
  <c r="DH14" i="3"/>
  <c r="DI14" i="3"/>
  <c r="DG14" i="3"/>
  <c r="DG156" i="3"/>
  <c r="DH156" i="3"/>
  <c r="DI156" i="3"/>
  <c r="DJ156" i="3" s="1"/>
  <c r="DF156" i="3"/>
  <c r="BY87" i="1"/>
  <c r="CI123" i="1"/>
  <c r="AP123" i="1"/>
  <c r="DH32" i="3"/>
  <c r="DI32" i="3"/>
  <c r="DF32" i="3"/>
  <c r="DJ32" i="3" s="1"/>
  <c r="DG32" i="3"/>
  <c r="DF42" i="3"/>
  <c r="DG42" i="3"/>
  <c r="DJ42" i="3" s="1"/>
  <c r="DI42" i="3"/>
  <c r="DH42" i="3"/>
  <c r="GM31" i="1"/>
  <c r="GO31" i="1" s="1"/>
  <c r="DI95" i="3"/>
  <c r="DJ95" i="3" s="1"/>
  <c r="DF95" i="3"/>
  <c r="DH95" i="3"/>
  <c r="DG95" i="3"/>
  <c r="DF198" i="3"/>
  <c r="DH198" i="3"/>
  <c r="DG198" i="3"/>
  <c r="DJ198" i="3" s="1"/>
  <c r="DI198" i="3"/>
  <c r="CC87" i="1"/>
  <c r="AT123" i="1"/>
  <c r="DF115" i="3"/>
  <c r="DJ115" i="3" s="1"/>
  <c r="DG115" i="3"/>
  <c r="DI115" i="3"/>
  <c r="DH115" i="3"/>
  <c r="GM36" i="1"/>
  <c r="GO36" i="1" s="1"/>
  <c r="DI83" i="3"/>
  <c r="DF83" i="3"/>
  <c r="DH83" i="3"/>
  <c r="DG83" i="3"/>
  <c r="DJ83" i="3" s="1"/>
  <c r="DH86" i="3"/>
  <c r="DG86" i="3"/>
  <c r="DI86" i="3"/>
  <c r="DF86" i="3"/>
  <c r="DJ86" i="3" s="1"/>
  <c r="GM30" i="1"/>
  <c r="GO30" i="1" s="1"/>
  <c r="DF5" i="3"/>
  <c r="DJ5" i="3" s="1"/>
  <c r="DG5" i="3"/>
  <c r="DH5" i="3"/>
  <c r="DI5" i="3"/>
  <c r="DG65" i="3"/>
  <c r="DJ65" i="3" s="1"/>
  <c r="DH65" i="3"/>
  <c r="DF65" i="3"/>
  <c r="DI65" i="3"/>
  <c r="DG97" i="3"/>
  <c r="DJ97" i="3" s="1"/>
  <c r="DI97" i="3"/>
  <c r="DH97" i="3"/>
  <c r="DF97" i="3"/>
  <c r="DG25" i="3"/>
  <c r="DH25" i="3"/>
  <c r="DI25" i="3"/>
  <c r="DJ25" i="3" s="1"/>
  <c r="DF25" i="3"/>
  <c r="DH10" i="3"/>
  <c r="DI10" i="3"/>
  <c r="DF10" i="3"/>
  <c r="DG10" i="3"/>
  <c r="DJ10" i="3" s="1"/>
  <c r="AC123" i="1"/>
  <c r="CP96" i="1"/>
  <c r="O96" i="1" s="1"/>
  <c r="DF90" i="3"/>
  <c r="DJ90" i="3" s="1"/>
  <c r="DG90" i="3"/>
  <c r="DH90" i="3"/>
  <c r="DI90" i="3"/>
  <c r="DF130" i="3"/>
  <c r="DJ130" i="3" s="1"/>
  <c r="DG130" i="3"/>
  <c r="DI130" i="3"/>
  <c r="DH130" i="3"/>
  <c r="DF203" i="3"/>
  <c r="DH203" i="3"/>
  <c r="DG203" i="3"/>
  <c r="DI203" i="3"/>
  <c r="DJ203" i="3" s="1"/>
  <c r="Q106" i="1"/>
  <c r="AD123" i="1" s="1"/>
  <c r="U106" i="1"/>
  <c r="AH123" i="1" s="1"/>
  <c r="R106" i="1"/>
  <c r="W106" i="1"/>
  <c r="AJ123" i="1" s="1"/>
  <c r="DF75" i="3"/>
  <c r="DG75" i="3"/>
  <c r="DI75" i="3"/>
  <c r="DJ75" i="3" s="1"/>
  <c r="DH75" i="3"/>
  <c r="F59" i="1"/>
  <c r="AO26" i="1"/>
  <c r="AO153" i="1"/>
  <c r="DF185" i="3"/>
  <c r="DJ185" i="3" s="1"/>
  <c r="DG185" i="3"/>
  <c r="DI185" i="3"/>
  <c r="DH185" i="3"/>
  <c r="DH154" i="3"/>
  <c r="DF154" i="3"/>
  <c r="DG154" i="3"/>
  <c r="DJ154" i="3" s="1"/>
  <c r="DI154" i="3"/>
  <c r="GM107" i="1"/>
  <c r="GN107" i="1" s="1"/>
  <c r="CZ94" i="1"/>
  <c r="Y94" i="1" s="1"/>
  <c r="CY94" i="1"/>
  <c r="X94" i="1" s="1"/>
  <c r="DF165" i="3"/>
  <c r="DG165" i="3"/>
  <c r="DJ165" i="3" s="1"/>
  <c r="DH165" i="3"/>
  <c r="DI165" i="3"/>
  <c r="CP40" i="1"/>
  <c r="O40" i="1" s="1"/>
  <c r="GM40" i="1" s="1"/>
  <c r="GO40" i="1" s="1"/>
  <c r="DG26" i="3"/>
  <c r="DJ26" i="3" s="1"/>
  <c r="DH26" i="3"/>
  <c r="DF26" i="3"/>
  <c r="DI26" i="3"/>
  <c r="DF166" i="3"/>
  <c r="DJ166" i="3" s="1"/>
  <c r="DG166" i="3"/>
  <c r="DH166" i="3"/>
  <c r="DI166" i="3"/>
  <c r="CP94" i="1"/>
  <c r="O94" i="1" s="1"/>
  <c r="DH70" i="3"/>
  <c r="DI70" i="3"/>
  <c r="DG70" i="3"/>
  <c r="DF70" i="3"/>
  <c r="DJ70" i="3" s="1"/>
  <c r="DF150" i="3"/>
  <c r="DG150" i="3"/>
  <c r="DJ150" i="3" s="1"/>
  <c r="DH150" i="3"/>
  <c r="DI150" i="3"/>
  <c r="AQ55" i="1"/>
  <c r="BZ26" i="1"/>
  <c r="CY29" i="1"/>
  <c r="X29" i="1" s="1"/>
  <c r="CZ29" i="1"/>
  <c r="Y29" i="1" s="1"/>
  <c r="DF153" i="3"/>
  <c r="DI153" i="3"/>
  <c r="DJ153" i="3" s="1"/>
  <c r="DG153" i="3"/>
  <c r="DH153" i="3"/>
  <c r="CP34" i="1"/>
  <c r="O34" i="1" s="1"/>
  <c r="AC55" i="1"/>
  <c r="T106" i="1"/>
  <c r="DG169" i="3"/>
  <c r="DJ169" i="3" s="1"/>
  <c r="DI169" i="3"/>
  <c r="DF169" i="3"/>
  <c r="DH169" i="3"/>
  <c r="AU55" i="1"/>
  <c r="CD26" i="1"/>
  <c r="DF19" i="3"/>
  <c r="DH19" i="3"/>
  <c r="DI19" i="3"/>
  <c r="DG19" i="3"/>
  <c r="DJ19" i="3" s="1"/>
  <c r="DI3" i="3"/>
  <c r="DH3" i="3"/>
  <c r="DF3" i="3"/>
  <c r="DJ3" i="3" s="1"/>
  <c r="DG3" i="3"/>
  <c r="DH195" i="3"/>
  <c r="DI195" i="3"/>
  <c r="DJ195" i="3" s="1"/>
  <c r="DF195" i="3"/>
  <c r="DG195" i="3"/>
  <c r="GX106" i="1"/>
  <c r="CP117" i="1"/>
  <c r="O117" i="1" s="1"/>
  <c r="CP90" i="1"/>
  <c r="O90" i="1" s="1"/>
  <c r="DF182" i="3"/>
  <c r="DG182" i="3"/>
  <c r="DI182" i="3"/>
  <c r="DJ182" i="3" s="1"/>
  <c r="DH182" i="3"/>
  <c r="I14" i="7" l="1"/>
  <c r="AJ87" i="1"/>
  <c r="W123" i="1"/>
  <c r="AH87" i="1"/>
  <c r="U123" i="1"/>
  <c r="AD87" i="1"/>
  <c r="Q123" i="1"/>
  <c r="AI87" i="1"/>
  <c r="V123" i="1"/>
  <c r="AQ26" i="1"/>
  <c r="AQ153" i="1"/>
  <c r="F65" i="1"/>
  <c r="CI26" i="1"/>
  <c r="AZ55" i="1"/>
  <c r="AH26" i="1"/>
  <c r="U55" i="1"/>
  <c r="AK26" i="1"/>
  <c r="X55" i="1"/>
  <c r="CY106" i="1"/>
  <c r="X106" i="1" s="1"/>
  <c r="AK123" i="1" s="1"/>
  <c r="CZ106" i="1"/>
  <c r="Y106" i="1" s="1"/>
  <c r="AL123" i="1" s="1"/>
  <c r="AF123" i="1"/>
  <c r="GM29" i="1"/>
  <c r="GO29" i="1" s="1"/>
  <c r="AU87" i="1"/>
  <c r="F142" i="1"/>
  <c r="GK106" i="1"/>
  <c r="AE123" i="1"/>
  <c r="S55" i="1"/>
  <c r="AF26" i="1"/>
  <c r="Y55" i="1"/>
  <c r="AL26" i="1"/>
  <c r="CJ123" i="1"/>
  <c r="BD22" i="1"/>
  <c r="F178" i="1"/>
  <c r="BD183" i="1"/>
  <c r="AC87" i="1"/>
  <c r="P123" i="1"/>
  <c r="CH123" i="1"/>
  <c r="CE123" i="1"/>
  <c r="CF123" i="1"/>
  <c r="F133" i="1"/>
  <c r="AQ87" i="1"/>
  <c r="CP106" i="1"/>
  <c r="O106" i="1" s="1"/>
  <c r="AP26" i="1"/>
  <c r="AP153" i="1"/>
  <c r="F64" i="1"/>
  <c r="AC26" i="1"/>
  <c r="P55" i="1"/>
  <c r="CE55" i="1"/>
  <c r="CF55" i="1"/>
  <c r="CH55" i="1"/>
  <c r="AI26" i="1"/>
  <c r="V55" i="1"/>
  <c r="AE26" i="1"/>
  <c r="R55" i="1"/>
  <c r="GM34" i="1"/>
  <c r="AB55" i="1"/>
  <c r="F132" i="1"/>
  <c r="AP87" i="1"/>
  <c r="GM108" i="1"/>
  <c r="GN108" i="1" s="1"/>
  <c r="F67" i="1"/>
  <c r="Q26" i="1"/>
  <c r="F72" i="1"/>
  <c r="AS26" i="1"/>
  <c r="GM96" i="1"/>
  <c r="AX123" i="1"/>
  <c r="CG87" i="1"/>
  <c r="AX26" i="1"/>
  <c r="F62" i="1"/>
  <c r="AX153" i="1"/>
  <c r="BC18" i="1"/>
  <c r="F199" i="1"/>
  <c r="AU26" i="1"/>
  <c r="F74" i="1"/>
  <c r="AU153" i="1"/>
  <c r="CP121" i="1"/>
  <c r="O121" i="1" s="1"/>
  <c r="GM121" i="1" s="1"/>
  <c r="GN121" i="1" s="1"/>
  <c r="GM117" i="1"/>
  <c r="GN117" i="1" s="1"/>
  <c r="F141" i="1"/>
  <c r="AT87" i="1"/>
  <c r="AZ123" i="1"/>
  <c r="CI87" i="1"/>
  <c r="CY121" i="1"/>
  <c r="X121" i="1" s="1"/>
  <c r="CZ121" i="1"/>
  <c r="Y121" i="1" s="1"/>
  <c r="BB22" i="1"/>
  <c r="F166" i="1"/>
  <c r="BB183" i="1"/>
  <c r="GM90" i="1"/>
  <c r="GN90" i="1" s="1"/>
  <c r="GM94" i="1"/>
  <c r="GN94" i="1" s="1"/>
  <c r="AG123" i="1"/>
  <c r="AO183" i="1"/>
  <c r="AO22" i="1"/>
  <c r="F157" i="1"/>
  <c r="AG26" i="1"/>
  <c r="T55" i="1"/>
  <c r="W55" i="1"/>
  <c r="AJ26" i="1"/>
  <c r="BA26" i="1"/>
  <c r="F75" i="1"/>
  <c r="AK87" i="1" l="1"/>
  <c r="X123" i="1"/>
  <c r="F208" i="1"/>
  <c r="BD18" i="1"/>
  <c r="AX22" i="1"/>
  <c r="AX183" i="1"/>
  <c r="F160" i="1"/>
  <c r="AE87" i="1"/>
  <c r="R123" i="1"/>
  <c r="AB26" i="1"/>
  <c r="O55" i="1"/>
  <c r="CH26" i="1"/>
  <c r="AY55" i="1"/>
  <c r="AW55" i="1"/>
  <c r="CF26" i="1"/>
  <c r="CE26" i="1"/>
  <c r="AV55" i="1"/>
  <c r="F135" i="1"/>
  <c r="Q87" i="1"/>
  <c r="F145" i="1"/>
  <c r="U87" i="1"/>
  <c r="AF87" i="1"/>
  <c r="S123" i="1"/>
  <c r="CE87" i="1"/>
  <c r="AV123" i="1"/>
  <c r="AU183" i="1"/>
  <c r="AU22" i="1"/>
  <c r="F172" i="1"/>
  <c r="T26" i="1"/>
  <c r="F76" i="1"/>
  <c r="U26" i="1"/>
  <c r="U153" i="1"/>
  <c r="F77" i="1"/>
  <c r="AZ26" i="1"/>
  <c r="AZ153" i="1"/>
  <c r="F66" i="1"/>
  <c r="AG87" i="1"/>
  <c r="T123" i="1"/>
  <c r="T153" i="1" s="1"/>
  <c r="F130" i="1"/>
  <c r="AX87" i="1"/>
  <c r="F70" i="1"/>
  <c r="S26" i="1"/>
  <c r="S153" i="1"/>
  <c r="AP183" i="1"/>
  <c r="AP22" i="1"/>
  <c r="F162" i="1"/>
  <c r="G16" i="2" s="1"/>
  <c r="CF87" i="1"/>
  <c r="AW123" i="1"/>
  <c r="AY123" i="1"/>
  <c r="CH87" i="1"/>
  <c r="GO34" i="1"/>
  <c r="CC55" i="1" s="1"/>
  <c r="CA55" i="1"/>
  <c r="R26" i="1"/>
  <c r="R153" i="1"/>
  <c r="F69" i="1"/>
  <c r="AO18" i="1"/>
  <c r="F187" i="1"/>
  <c r="V26" i="1"/>
  <c r="V153" i="1"/>
  <c r="F78" i="1"/>
  <c r="AQ22" i="1"/>
  <c r="F163" i="1"/>
  <c r="AQ183" i="1"/>
  <c r="F146" i="1"/>
  <c r="V87" i="1"/>
  <c r="AB123" i="1"/>
  <c r="F147" i="1"/>
  <c r="W87" i="1"/>
  <c r="AL87" i="1"/>
  <c r="Y123" i="1"/>
  <c r="X26" i="1"/>
  <c r="X153" i="1"/>
  <c r="F81" i="1"/>
  <c r="W153" i="1"/>
  <c r="F79" i="1"/>
  <c r="W26" i="1"/>
  <c r="P87" i="1"/>
  <c r="F126" i="1"/>
  <c r="BA123" i="1"/>
  <c r="CJ87" i="1"/>
  <c r="F82" i="1"/>
  <c r="Y26" i="1"/>
  <c r="F196" i="1"/>
  <c r="BB18" i="1"/>
  <c r="GN96" i="1"/>
  <c r="F58" i="1"/>
  <c r="P153" i="1"/>
  <c r="P26" i="1"/>
  <c r="AZ87" i="1"/>
  <c r="F134" i="1"/>
  <c r="Q153" i="1"/>
  <c r="GM106" i="1"/>
  <c r="GN106" i="1" s="1"/>
  <c r="T22" i="1" l="1"/>
  <c r="F174" i="1"/>
  <c r="T183" i="1"/>
  <c r="BA87" i="1"/>
  <c r="F143" i="1"/>
  <c r="BA153" i="1"/>
  <c r="CC26" i="1"/>
  <c r="AT55" i="1"/>
  <c r="AV87" i="1"/>
  <c r="F128" i="1"/>
  <c r="V22" i="1"/>
  <c r="F176" i="1"/>
  <c r="V183" i="1"/>
  <c r="W22" i="1"/>
  <c r="F177" i="1"/>
  <c r="W183" i="1"/>
  <c r="AY26" i="1"/>
  <c r="F63" i="1"/>
  <c r="AY153" i="1"/>
  <c r="Y87" i="1"/>
  <c r="F150" i="1"/>
  <c r="AY87" i="1"/>
  <c r="F131" i="1"/>
  <c r="O123" i="1"/>
  <c r="AB87" i="1"/>
  <c r="F202" i="1"/>
  <c r="AU18" i="1"/>
  <c r="F168" i="1"/>
  <c r="S22" i="1"/>
  <c r="S183" i="1"/>
  <c r="F144" i="1"/>
  <c r="T87" i="1"/>
  <c r="Q22" i="1"/>
  <c r="F165" i="1"/>
  <c r="Q183" i="1"/>
  <c r="X22" i="1"/>
  <c r="X183" i="1"/>
  <c r="F179" i="1"/>
  <c r="O153" i="1"/>
  <c r="O26" i="1"/>
  <c r="F57" i="1"/>
  <c r="CB123" i="1"/>
  <c r="AX18" i="1"/>
  <c r="F190" i="1"/>
  <c r="F192" i="1"/>
  <c r="AP18" i="1"/>
  <c r="AV26" i="1"/>
  <c r="AV153" i="1"/>
  <c r="F60" i="1"/>
  <c r="F167" i="1"/>
  <c r="R22" i="1"/>
  <c r="R183" i="1"/>
  <c r="CA26" i="1"/>
  <c r="AR55" i="1"/>
  <c r="P183" i="1"/>
  <c r="P22" i="1"/>
  <c r="F156" i="1"/>
  <c r="AW87" i="1"/>
  <c r="F129" i="1"/>
  <c r="CA123" i="1"/>
  <c r="AQ18" i="1"/>
  <c r="F193" i="1"/>
  <c r="X87" i="1"/>
  <c r="F149" i="1"/>
  <c r="F164" i="1"/>
  <c r="AZ22" i="1"/>
  <c r="AZ183" i="1"/>
  <c r="AW26" i="1"/>
  <c r="F61" i="1"/>
  <c r="AW153" i="1"/>
  <c r="U183" i="1"/>
  <c r="F175" i="1"/>
  <c r="U22" i="1"/>
  <c r="R87" i="1"/>
  <c r="F137" i="1"/>
  <c r="F138" i="1"/>
  <c r="S87" i="1"/>
  <c r="Y153" i="1"/>
  <c r="V18" i="1" l="1"/>
  <c r="F206" i="1"/>
  <c r="J16" i="2"/>
  <c r="CA87" i="1"/>
  <c r="AR123" i="1"/>
  <c r="O22" i="1"/>
  <c r="O183" i="1"/>
  <c r="F155" i="1"/>
  <c r="X18" i="1"/>
  <c r="F209" i="1"/>
  <c r="P18" i="1"/>
  <c r="F186" i="1"/>
  <c r="AW22" i="1"/>
  <c r="AW183" i="1"/>
  <c r="F159" i="1"/>
  <c r="F194" i="1"/>
  <c r="AZ18" i="1"/>
  <c r="O87" i="1"/>
  <c r="F125" i="1"/>
  <c r="AY22" i="1"/>
  <c r="AY183" i="1"/>
  <c r="F161" i="1"/>
  <c r="F207" i="1"/>
  <c r="W18" i="1"/>
  <c r="F83" i="1"/>
  <c r="AR153" i="1"/>
  <c r="AR26" i="1"/>
  <c r="F197" i="1"/>
  <c r="R18" i="1"/>
  <c r="F205" i="1"/>
  <c r="U18" i="1"/>
  <c r="T18" i="1"/>
  <c r="F204" i="1"/>
  <c r="Y183" i="1"/>
  <c r="F180" i="1"/>
  <c r="Y22" i="1"/>
  <c r="Q18" i="1"/>
  <c r="F195" i="1"/>
  <c r="AT153" i="1"/>
  <c r="AT26" i="1"/>
  <c r="F73" i="1"/>
  <c r="BA22" i="1"/>
  <c r="F173" i="1"/>
  <c r="H16" i="2" s="1"/>
  <c r="BA183" i="1"/>
  <c r="CB87" i="1"/>
  <c r="AS123" i="1"/>
  <c r="S18" i="1"/>
  <c r="F198" i="1"/>
  <c r="AV22" i="1"/>
  <c r="AV183" i="1"/>
  <c r="F158" i="1"/>
  <c r="Y18" i="1" l="1"/>
  <c r="F210" i="1"/>
  <c r="AT22" i="1"/>
  <c r="AT183" i="1"/>
  <c r="F171" i="1"/>
  <c r="F16" i="2" s="1"/>
  <c r="AR22" i="1"/>
  <c r="F181" i="1"/>
  <c r="AR183" i="1"/>
  <c r="F140" i="1"/>
  <c r="AS87" i="1"/>
  <c r="AS153" i="1"/>
  <c r="F151" i="1"/>
  <c r="AR87" i="1"/>
  <c r="BA18" i="1"/>
  <c r="F203" i="1"/>
  <c r="AW18" i="1"/>
  <c r="F189" i="1"/>
  <c r="AV18" i="1"/>
  <c r="F188" i="1"/>
  <c r="O18" i="1"/>
  <c r="F185" i="1"/>
  <c r="AY18" i="1"/>
  <c r="F191" i="1"/>
  <c r="AR18" i="1" l="1"/>
  <c r="F211" i="1"/>
  <c r="AS22" i="1"/>
  <c r="F170" i="1"/>
  <c r="E16" i="2" s="1"/>
  <c r="I16" i="2" s="1"/>
  <c r="AS183" i="1"/>
  <c r="F201" i="1"/>
  <c r="AT18" i="1"/>
  <c r="AS18" i="1" l="1"/>
  <c r="F200" i="1"/>
</calcChain>
</file>

<file path=xl/sharedStrings.xml><?xml version="1.0" encoding="utf-8"?>
<sst xmlns="http://schemas.openxmlformats.org/spreadsheetml/2006/main" count="6458" uniqueCount="610">
  <si>
    <t>Smeta.RU  (495) 974-1589</t>
  </si>
  <si>
    <t>_PS_</t>
  </si>
  <si>
    <t>Smeta.RU</t>
  </si>
  <si>
    <t/>
  </si>
  <si>
    <t>08-01-14</t>
  </si>
  <si>
    <t>08-01-14 Демонтаж КТПН</t>
  </si>
  <si>
    <t>198108/МКС-КТПН, 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</si>
  <si>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</si>
  <si>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</si>
  <si>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</si>
  <si>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</si>
  <si>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</si>
  <si>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46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</si>
  <si>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</si>
  <si>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</si>
  <si>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</si>
  <si>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</si>
  <si>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</si>
  <si>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</si>
  <si>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</si>
  <si>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Оборудование</t>
  </si>
  <si>
    <t>4.8-42-1</t>
  </si>
  <si>
    <t>Демонтаж трансформатора силового, автотрансформатора или масляного реактора массой до 1 т (ТМГ12-250/6,3/0,4)</t>
  </si>
  <si>
    <t>1  ШТ.</t>
  </si>
  <si>
    <t>ТСН-2001.4 Доп. 73, Сб. 8, т. 42, поз. 1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</si>
  <si>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</si>
  <si>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*0</t>
  </si>
  <si>
    <t>*0,4</t>
  </si>
  <si>
    <t>Монтаж оборудования</t>
  </si>
  <si>
    <t>ТСН-2001.4-8. 8-28...8-72</t>
  </si>
  <si>
    <t>ТСН-2001.4-8-2</t>
  </si>
  <si>
    <t>Поправка: Гл.4.Прил.2.2.п.2.2.28_04.00.01.35.002</t>
  </si>
  <si>
    <t>4.8-50-1</t>
  </si>
  <si>
    <t>Демонтаж шины ответвительной с одной полосой в фазе, медной или алюминиевой, сечением до 250 мм2 (накладка высковольная ШМТ 30х5)</t>
  </si>
  <si>
    <t>100 м</t>
  </si>
  <si>
    <t>ТСН-2001.4 Доп. 68, Сб. 8, т. 50, поз. 1</t>
  </si>
  <si>
    <t>4.8-50-4</t>
  </si>
  <si>
    <t>Демонтаж шины ответвительной с одной полосой в фазе, медной или алюминиевой, сечением до 1000 мм2 (накладка низковольтная "Ф" ШМТ 100х8)</t>
  </si>
  <si>
    <t>ТСН-2001.4 Доп. 69, Сб. 8, т. 50, поз. 4</t>
  </si>
  <si>
    <t>4.8-50-5</t>
  </si>
  <si>
    <t>Демонтаж шины ответвительной с одной полосой в фазе, медной или алюминиевой, сечением до 1500 мм2 (накладка низковольтная "0" ШМТ 120х10)</t>
  </si>
  <si>
    <t>ТСН-2001.4 Доп. 69, Сб. 8, т. 50, поз. 5</t>
  </si>
  <si>
    <t>Кабельная перемычка КТПН А - КТПН Б</t>
  </si>
  <si>
    <t>1</t>
  </si>
  <si>
    <t>4.8-76-6</t>
  </si>
  <si>
    <t>Отсоединение жил проводов или кабелей сечением до 150 мм2 (отсоединение РИКС 20-70/120, применительно)</t>
  </si>
  <si>
    <t>100 шт.</t>
  </si>
  <si>
    <t>ТСН-2001.4 Доп. 67, Сб. 8, т. 76, поз. 6</t>
  </si>
  <si>
    <t>Поправка: Гл.4.Прил.2.2.п.2.2.29_04.00.01.35.003 Наименование: При демонтаже оборудования, предназначенного в лом</t>
  </si>
  <si>
    <t>*0,3</t>
  </si>
  <si>
    <t>ТСН-2001.4-8. 8-73...8-80</t>
  </si>
  <si>
    <t>ТСН-2001.4-8-3</t>
  </si>
  <si>
    <t>Поправка: Гл.4.Прил.2.2.п.2.2.29_04.00.01.35.003</t>
  </si>
  <si>
    <t>2</t>
  </si>
  <si>
    <t>4.8-77-2</t>
  </si>
  <si>
    <t>Демонтаж кабеля напряжением до 35 кВ по дну канала без креплений при массе 1 м до 2 кг (АПвПуг-10 1х120/35)</t>
  </si>
  <si>
    <t>100 М КАБЕЛЯ</t>
  </si>
  <si>
    <t>ТСН-2001.4 Доп. 69, Сб. 8, т. 77, поз. 2</t>
  </si>
  <si>
    <t>3</t>
  </si>
  <si>
    <t>4.8-80-2</t>
  </si>
  <si>
    <t>Демонтаж кабеля напряжением до 35 кВ в проложенных трубах, блоках и коробах, при массе 1 м до 2 кг (АПвПуг-10 1х120/35)</t>
  </si>
  <si>
    <t>ТСН-2001.4 Доп. 69, Сб. 8, т. 80, поз. 2</t>
  </si>
  <si>
    <t>*1,1)*0,3</t>
  </si>
  <si>
    <t>4</t>
  </si>
  <si>
    <t>4.8-73-2</t>
  </si>
  <si>
    <t>Демонтаж кабеля напряжением до 35 кВ в готовых траншеях без покрытий при массе 1 м до 2 кг  (АПвПуг-10 1х120/35)</t>
  </si>
  <si>
    <t>ТСН-2001.4 Доп. 69, Сб. 8, т. 73, поз. 2</t>
  </si>
  <si>
    <t>Кабельные перемычки RME - силовые тр-ры</t>
  </si>
  <si>
    <t>4.8-306-1</t>
  </si>
  <si>
    <t>Отсоединение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</si>
  <si>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</si>
  <si>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</si>
  <si>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</si>
  <si>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</si>
  <si>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5</t>
  </si>
  <si>
    <t>4.8-78-3</t>
  </si>
  <si>
    <t>Демонтаж кабеля напряжением до 35 кВ с креплением накладными скобами при массе 1 м до 2 кг  (АПвВнг(А)-LS-10 1х95/25)</t>
  </si>
  <si>
    <t>ТСН-2001.4 Доп. 69, Сб. 8, т. 78, поз. 3</t>
  </si>
  <si>
    <t>Кабельные перемычки 0,4 кВ</t>
  </si>
  <si>
    <t>4.8-76-8</t>
  </si>
  <si>
    <t>Отсоединение жил проводов или кабелей сечением до 400 мм2</t>
  </si>
  <si>
    <t>ТСН-2001.4 Доп. 67, Сб. 8, т. 76, поз. 8</t>
  </si>
  <si>
    <t>4.8-78-5</t>
  </si>
  <si>
    <t>Демонтаж кабеля напряжением до 35 кВ с креплением накладными скобами при массе 1 м до 6 кг (ВВГнг(А)-LS-1 1х300)</t>
  </si>
  <si>
    <t>ТСН-2001.4 Доп. 68, Сб. 8, т. 78, поз. 5</t>
  </si>
  <si>
    <t>4.8-76-7</t>
  </si>
  <si>
    <t>Отсоединение к зажимам жил проводов или кабелей сечением до 240 мм2</t>
  </si>
  <si>
    <t>ТСН-2001.4 Доп. 67, Сб. 8, т. 76, поз. 7</t>
  </si>
  <si>
    <t>6</t>
  </si>
  <si>
    <t>4.8-80-3</t>
  </si>
  <si>
    <t>Демонтаж кабеля напряжением до 35 кВ в проложенных трубах, блоках и коробах, при массе 1 м до 3 кг (ВБШвнг(А)-LS-1 1х240)</t>
  </si>
  <si>
    <t>ТСН-2001.4 Доп. 69, Сб. 8, т. 80, поз. 3</t>
  </si>
  <si>
    <t>Поправка: О.П. п.3.4.30.в Поправка: Гл.4.Прил.2.2.п.2.2.29_04.00.01.35.003</t>
  </si>
  <si>
    <t>7</t>
  </si>
  <si>
    <t>4.8-77-3</t>
  </si>
  <si>
    <t>Прокладка кабеля напряжением до 35 кВ по дну канала без креплений при массе 1 м до 3 кг (ВВГнг(А)-LS-1 1х240)</t>
  </si>
  <si>
    <t>ТСН-2001.4 Доп. 69, Сб. 8, т. 77, поз. 3</t>
  </si>
  <si>
    <t>Демонтаж наружного контура заземления</t>
  </si>
  <si>
    <t>8</t>
  </si>
  <si>
    <t>4.8-187-10</t>
  </si>
  <si>
    <t>Демонтаж заземляющего проводника открыто по строительным основаниям из медного изолированного провода сечением 25 мм2</t>
  </si>
  <si>
    <t>ТСН-2001.4 Доп. 69, Сб. 8, т. 187, поз. 10</t>
  </si>
  <si>
    <t>ТСН-2001.4-8. 8-185...8-187</t>
  </si>
  <si>
    <t>ТСН-2001.4-8-17</t>
  </si>
  <si>
    <t>9</t>
  </si>
  <si>
    <t>4.8-187-2</t>
  </si>
  <si>
    <t>Демонтаж заземляющего проводника горизонтального из стали полосовой сечением 160 мм2</t>
  </si>
  <si>
    <t>ТСН-2001.4 Доп. 68, Сб. 8, т. 187, поз. 2</t>
  </si>
  <si>
    <t>10</t>
  </si>
  <si>
    <t>4.8-186-1</t>
  </si>
  <si>
    <t>Демонтаж заземлителя вертикального из угловой стали размером 50х50х5 мм</t>
  </si>
  <si>
    <t>10 шт.</t>
  </si>
  <si>
    <t>ТСН-2001.4 Доп. 68, Сб. 8, т. 186, поз. 1</t>
  </si>
  <si>
    <t>Демонтаж силовых тр-ров и блоков КТПН</t>
  </si>
  <si>
    <t>11</t>
  </si>
  <si>
    <t>4.8-25-1</t>
  </si>
  <si>
    <t>Монтаж подстанции комплектной трансформаторной напряжением до 10 кВ с трансформатором мощностью до 400 кВ·А</t>
  </si>
  <si>
    <t>1 подстанция</t>
  </si>
  <si>
    <t>ТСН-2001.4 Доп. 68, Сб. 8, т. 25, поз. 1</t>
  </si>
  <si>
    <t>*1,1)*0,4</t>
  </si>
  <si>
    <t>ТСН-2001.4-8. 8-1...8-27</t>
  </si>
  <si>
    <t>ТСН-2001.4-8-1</t>
  </si>
  <si>
    <t>Поправка: О.П. п.3.4.30.в Поправка: Гл.4.Прил.2.2.п.2.2.28_04.00.01.35.002</t>
  </si>
  <si>
    <t>12</t>
  </si>
  <si>
    <t>2.1-3-40</t>
  </si>
  <si>
    <t>Краны на автомобильном ходу, грузоподъемность до 25 т</t>
  </si>
  <si>
    <t>маш.-ч</t>
  </si>
  <si>
    <t>ТСН-2001.2. Доп. 68. п.1-3-40 (032011)</t>
  </si>
  <si>
    <t>*1,1</t>
  </si>
  <si>
    <t>Поправка: О.П. п.3.4.30.в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</si>
  <si>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</si>
  <si>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</si>
  <si>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</si>
  <si>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</si>
  <si>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</si>
  <si>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</si>
  <si>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</si>
  <si>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</si>
  <si>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</si>
  <si>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</si>
  <si>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</si>
  <si>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</si>
  <si>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</si>
  <si>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</si>
  <si>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</si>
  <si>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</si>
  <si>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</si>
  <si>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</si>
  <si>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</si>
  <si>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</si>
  <si>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</si>
  <si>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</si>
  <si>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</si>
  <si>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</si>
  <si>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</si>
  <si>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</si>
  <si>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</si>
  <si>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</si>
  <si>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</si>
  <si>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</si>
  <si>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</si>
  <si>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</si>
  <si>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</si>
  <si>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</si>
  <si>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</si>
  <si>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</si>
  <si>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</si>
  <si>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</si>
  <si>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</si>
  <si>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</si>
  <si>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</si>
  <si>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</si>
  <si>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</si>
  <si>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</si>
  <si>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</si>
  <si>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</si>
  <si>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</si>
  <si>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</si>
  <si>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</si>
  <si>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</si>
  <si>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</si>
  <si>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</si>
  <si>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</si>
  <si>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</si>
  <si>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Строительные работы</t>
  </si>
  <si>
    <t>)*1,1</t>
  </si>
  <si>
    <t>Демонтаж ограждения КТПН</t>
  </si>
  <si>
    <t>3.7-60-4</t>
  </si>
  <si>
    <t>Демонтаж металлических ограждений без поручня (панели ЕВРО-2)</t>
  </si>
  <si>
    <t>100 м ограждений</t>
  </si>
  <si>
    <t>ТСН-2001.3 Доп. 70, Сб. 7, т. 60, поз. 4</t>
  </si>
  <si>
    <t>*0,6</t>
  </si>
  <si>
    <t>*1,1)*0,6</t>
  </si>
  <si>
    <t>ТСН-2001.3-7. 7-54-4...7-54-12, 7-55...7-63</t>
  </si>
  <si>
    <t>ТСН-2001.3-7-7</t>
  </si>
  <si>
    <t>Поправка: О.П. п.3.4.30.в Поправка: Гл.6.Прил.2.2.п.2.2.16_06.00.01.35.006</t>
  </si>
  <si>
    <t>3.7-1-1</t>
  </si>
  <si>
    <t>Демонтаж блоков и плит ленточных фундаментов при глубине котлована до 4 м, масса конструкций до 0,5 т (опора бетонная тип 40)</t>
  </si>
  <si>
    <t>ТСН-2001.3 Доп. 70, Сб. 7, т. 1, поз. 1</t>
  </si>
  <si>
    <t>*1,1)*0,8</t>
  </si>
  <si>
    <t>ТСН-2001.3-7. 7-1...7-30, 7-31-1...7-31-6</t>
  </si>
  <si>
    <t>ТСН-2001.3-7-1</t>
  </si>
  <si>
    <t>Поправка: О.П. п.3.4.30.в Поправка: Гл.6.Прил.2.2.п.2.2.11_06.00.01.35.001</t>
  </si>
  <si>
    <t>Разборка отмостки S=8,6 м2</t>
  </si>
  <si>
    <t>6.68-51-2</t>
  </si>
  <si>
    <t>Разборка покрытий и оснований щебеночных</t>
  </si>
  <si>
    <t>100 м3 конструкций</t>
  </si>
  <si>
    <t>ТСН-2001.6 Доп. 68, Сб. 68, т. 51, поз. 2</t>
  </si>
  <si>
    <t>Ремонтно-строительные работы</t>
  </si>
  <si>
    <t>ТСН-2001.6-68. 68-51...68-53</t>
  </si>
  <si>
    <t>ТСН-2001.6-68-21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</si>
  <si>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</si>
  <si>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</si>
  <si>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</si>
  <si>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</si>
  <si>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</si>
  <si>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</si>
  <si>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Снятие барьеров защитных</t>
  </si>
  <si>
    <t>13</t>
  </si>
  <si>
    <t>3.10-66-1</t>
  </si>
  <si>
    <t>Ограждение лестничных площадок перилами (применительно, барьер съемный ЭСИ 513.00.Б)</t>
  </si>
  <si>
    <t>100 м перил</t>
  </si>
  <si>
    <t>ТСН-2001.3 Доп. 69, Сб. 10, т. 66, поз. 1</t>
  </si>
  <si>
    <t>Поправка: Гл.6.Прил.2.2.п.2.2.12_06.00.01.35.002 Наименование: При демонтаже сборных деревянных и пластмассовых конструкций</t>
  </si>
  <si>
    <t>*0,8</t>
  </si>
  <si>
    <t>ТСН-2001.3-10. 10-1...10-69</t>
  </si>
  <si>
    <t>ТСН-2001.3-10-1</t>
  </si>
  <si>
    <t>Поправка: Гл.6.Прил.2.2.п.2.2.12_06.00.01.35.002</t>
  </si>
  <si>
    <t>Снятие разуклонки-отлива</t>
  </si>
  <si>
    <t>3.12-14-1</t>
  </si>
  <si>
    <t>(ДЕМОНТАЖ) Устройство мелких покрытий (брандмауэры, парапеты, свесы и т.п.) из листовой оцинкованной стали</t>
  </si>
  <si>
    <t>100 м2 покрытия</t>
  </si>
  <si>
    <t>ТСН-2001.3 Доп. 71, Сб. 12, т. 14, поз. 1</t>
  </si>
  <si>
    <t>Поправка: Гл.6.Прил.2.2.п.2.2.16_06.00.01.35.006 Наименование: При демонтаже металлических конструкций (в т.ч. к стоимости вспомогательных материалов)</t>
  </si>
  <si>
    <t>ТСН-2001.3-12. 12-1...12-29</t>
  </si>
  <si>
    <t>ТСН-2001.3-12-1</t>
  </si>
  <si>
    <t>Поправка: Гл.6.Прил.2.2.п.2.2.16_06.00.01.35.006</t>
  </si>
  <si>
    <t>Снятие обшивки торцов ФБС листами АЦЭИДа</t>
  </si>
  <si>
    <t>14</t>
  </si>
  <si>
    <t>3.13-41-1</t>
  </si>
  <si>
    <t>(ДЕМОНТАЖ) Защита боковой изоляции стен асбестоцементными прессованными листами  (АЦЭИД 2500х1100х10 мм; масса 1 м2 = 21,3 кг)</t>
  </si>
  <si>
    <t>100 м2</t>
  </si>
  <si>
    <t>ТСН-2001.3 Доп. 68, Сб. 13, т. 41, поз. 1</t>
  </si>
  <si>
    <t>ТСН-2001.3-13. 13-41</t>
  </si>
  <si>
    <t>ТСН-2001.3-13-5</t>
  </si>
  <si>
    <t>Поправка: О.П. п.3.4.30.в Поправка: Гл.6.Прил.2.2.п.2.2.12_06.00.01.35.002</t>
  </si>
  <si>
    <t>15</t>
  </si>
  <si>
    <t>Демонтаж рамы из уголка 50х50х5</t>
  </si>
  <si>
    <t>16</t>
  </si>
  <si>
    <t>3.9-35-3</t>
  </si>
  <si>
    <t>Демонтаж мелких конструкций из стали различного профиля массой до 100 кг</t>
  </si>
  <si>
    <t>ТСН-2001.3 Доп. 74, Сб. 9, т. 35, поз. 3</t>
  </si>
  <si>
    <t>ТСН-2001.3-9. 9-1...9-72</t>
  </si>
  <si>
    <t>ТСН-2001.3-9-1</t>
  </si>
  <si>
    <t>Демонтаж трубопроводов</t>
  </si>
  <si>
    <t>17</t>
  </si>
  <si>
    <t>3.34-17-3</t>
  </si>
  <si>
    <t>Демонтаж трубопроводов из асбестоцементных труб с соединением манжетами полиэтиленовыми до 2-х отверстий (х/ц БНТ 150 мм; масса 1 м = 9,4 кг)</t>
  </si>
  <si>
    <t>1 канало-километр трубопровода</t>
  </si>
  <si>
    <t>ТСН-2001.3 Доп. 74, Сб. 34, т. 17, поз. 3</t>
  </si>
  <si>
    <t>ТСН-2001.3-34. 34-17...34-28</t>
  </si>
  <si>
    <t>ТСН-2001.3-34-6</t>
  </si>
  <si>
    <t>Поправка: О.П. п.3.4.30.в Поправка: Гл.6.Прил.2.2.п.2.2.14_06.00.01.35.004</t>
  </si>
  <si>
    <t>18</t>
  </si>
  <si>
    <t>19</t>
  </si>
  <si>
    <t>3.34-55-5</t>
  </si>
  <si>
    <t>Демонтаж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</si>
  <si>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</si>
  <si>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</si>
  <si>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20</t>
  </si>
  <si>
    <t>3.34-55-6</t>
  </si>
  <si>
    <t>(ДЕМОНТАЖ) Добавлять на каждую последующую трубу к позиции 3.34-55-5</t>
  </si>
  <si>
    <t>ТСН-2001.3 Доп. 68, Сб. 34, т. 55, поз. 6</t>
  </si>
  <si>
    <t>21</t>
  </si>
  <si>
    <t>3.34-55-3</t>
  </si>
  <si>
    <t>Демонтаж кабельной канализации из полиэтиленовых труб диаметром 110 мм, первая труба</t>
  </si>
  <si>
    <t>ТСН-2001.3 Доп. 68, Сб. 34, т. 55, поз. 3</t>
  </si>
  <si>
    <t>22</t>
  </si>
  <si>
    <t>3.34-55-4</t>
  </si>
  <si>
    <t>(ДЕМОНТАЖ) Добавлять на каждую последующую трубу к позиции 3.34-55-3</t>
  </si>
  <si>
    <t>ТСН-2001.3 Доп. 69, Сб. 34, т. 55, поз. 4</t>
  </si>
  <si>
    <t>Демонтаж фундамента</t>
  </si>
  <si>
    <t>3.1-3-2</t>
  </si>
  <si>
    <t>Разработка грунта в отвал экскаваторами с ковшом вместимостью 0,25 м3 группа грунтов 1-3</t>
  </si>
  <si>
    <t>100 м3 грунта</t>
  </si>
  <si>
    <t>ТСН-2001.3 Доп. 68, Сб. 1, т. 3, поз. 2</t>
  </si>
  <si>
    <t>ТСН-2001.3-1. 1-1...1-7</t>
  </si>
  <si>
    <t>ТСН-2001.3-1-1</t>
  </si>
  <si>
    <t>23</t>
  </si>
  <si>
    <t>3.7-1-2</t>
  </si>
  <si>
    <t>Демонтаж блоков и плит ленточных фундаментов при глубине котлована до 4 м, масса конструкций до 1,5 т (ФБС 9.5.6-т, масса 1 шт. = 590 кг; ФБС 12.5.6-т, масса 1 шт. = 790 кг)</t>
  </si>
  <si>
    <t>ТСН-2001.3 Доп. 70, Сб. 7, т. 1, поз. 2</t>
  </si>
  <si>
    <t>Разборка покрытий и оснований щебеночных (гравийное основание под ФБС)</t>
  </si>
  <si>
    <t>24</t>
  </si>
  <si>
    <t>Демонтаж глубинного заземлителя</t>
  </si>
  <si>
    <t>3.4-8-1</t>
  </si>
  <si>
    <t>Извлечение труб станками колонкового бурения из скважин глубиной до 50 м, в грунтах 1 группы по устойчивости, диаметром 150 мм</t>
  </si>
  <si>
    <t>10 м труб, обжатых грунтами</t>
  </si>
  <si>
    <t>ТСН-2001.3 Доп. 70, Сб. 4, т. 8, поз. 1</t>
  </si>
  <si>
    <t>ТСН-2001.3-4. 4-1...4-20</t>
  </si>
  <si>
    <t>ТСН-2001.3-4-1</t>
  </si>
  <si>
    <t>Обратная засыпка котлована</t>
  </si>
  <si>
    <t>25</t>
  </si>
  <si>
    <t>Разработка грунта в отвал экскаваторами с ковшом вместимостью 0,25 м3 группа грунтов 1-3 (обратная засыпка котлована, в т.ч. песком)</t>
  </si>
  <si>
    <t>*1</t>
  </si>
  <si>
    <t>*0,9)*1,1</t>
  </si>
  <si>
    <t>*0,5)*1,1</t>
  </si>
  <si>
    <t>Поправка: Сб.3-1.т.3.1.п.3.1.13_03.01.01.22.001 Поправка: О.П. п.3.4.30.в</t>
  </si>
  <si>
    <t>26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</si>
  <si>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</si>
  <si>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</si>
  <si>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</si>
  <si>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</si>
  <si>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</si>
  <si>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</si>
  <si>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</si>
  <si>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27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</si>
  <si>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</si>
  <si>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</si>
  <si>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</si>
  <si>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</si>
  <si>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</si>
  <si>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</si>
  <si>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</si>
  <si>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</si>
  <si>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</si>
  <si>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</si>
  <si>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</si>
  <si>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</si>
  <si>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</si>
  <si>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</si>
  <si>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</si>
  <si>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</si>
  <si>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</si>
  <si>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1.1-1-1033</t>
  </si>
  <si>
    <t>ТСН-2001.1. Доп. 1-42. Р. 1, о. 1, поз. 1033</t>
  </si>
  <si>
    <t>Скобы строительные</t>
  </si>
  <si>
    <t>т</t>
  </si>
  <si>
    <t>1.1-1-2821</t>
  </si>
  <si>
    <t>ТСН-2001.1 Доп. 71, Р. 1, о. 1, поз. 2821</t>
  </si>
  <si>
    <t>Шпалы из древесины хвойных пород пропитанные, длина 1500 мм, тип II, для узкой колеи</t>
  </si>
  <si>
    <t>шт.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</si>
  <si>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</si>
  <si>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</si>
  <si>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</si>
  <si>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</si>
  <si>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</si>
  <si>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</si>
  <si>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</si>
  <si>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</si>
  <si>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</si>
  <si>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</si>
  <si>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</si>
  <si>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</si>
  <si>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</si>
  <si>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1.1-1-1577</t>
  </si>
  <si>
    <t>ТСН-2001.1 Доп. 67, Р. 1, о. 1, поз. 1577</t>
  </si>
  <si>
    <t>Эмаль пентафталевая, цветная, типа ПФ-115</t>
  </si>
  <si>
    <t>кг</t>
  </si>
  <si>
    <t>1.1-1-1665</t>
  </si>
  <si>
    <t>ТСН-2001.1 Доп. 43, Р. 1, о. 1, поз. 1665</t>
  </si>
  <si>
    <t>Аргон газообразный</t>
  </si>
  <si>
    <t>1.1-1-1669</t>
  </si>
  <si>
    <t>ТСН-2001.1 Доп. 67, Р. 1, о. 1, поз. 1669</t>
  </si>
  <si>
    <t>Электроды, типа Э-42А, диаметр от 4 до 6 мм</t>
  </si>
  <si>
    <t>1.1-1-4203</t>
  </si>
  <si>
    <t>ТСН-2001.1 Доп. 50, Р. 1, о. 1, поз. 4203</t>
  </si>
  <si>
    <t>Проволока из алюминия марки АД1, диаметр от 1,5 до 3,0 мм</t>
  </si>
  <si>
    <t>1.1-2-49</t>
  </si>
  <si>
    <t>ТСН-2001.1 Доп. 51, Р. 1, о. 2, поз. 49</t>
  </si>
  <si>
    <t>Пруток медный, круглый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</si>
  <si>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</si>
  <si>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</si>
  <si>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</si>
  <si>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</si>
  <si>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</si>
  <si>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</si>
  <si>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</si>
  <si>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</si>
  <si>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</si>
  <si>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</si>
  <si>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1.1-2-158</t>
  </si>
  <si>
    <t>ТСН-2001.1. Доп. 1-42. Р. 1, о. 2, поз. 158</t>
  </si>
  <si>
    <t>Бензин авиационный, марка Б-70</t>
  </si>
  <si>
    <t>л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</si>
  <si>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</si>
  <si>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</si>
  <si>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</si>
  <si>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</si>
  <si>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</si>
  <si>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</si>
  <si>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</si>
  <si>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</si>
  <si>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</si>
  <si>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</si>
  <si>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</si>
  <si>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</si>
  <si>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</si>
  <si>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</si>
  <si>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</si>
  <si>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</si>
  <si>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</si>
  <si>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</si>
  <si>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</si>
  <si>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</si>
  <si>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</si>
  <si>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</si>
  <si>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</si>
  <si>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</si>
  <si>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</si>
  <si>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</si>
  <si>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</si>
  <si>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</si>
  <si>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</si>
  <si>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</si>
  <si>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</si>
  <si>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</si>
  <si>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</si>
  <si>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</si>
  <si>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</si>
  <si>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</si>
  <si>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</si>
  <si>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1.1-1-1949</t>
  </si>
  <si>
    <t>ТСН-2001.1 Доп. 70, Р. 1, о. 1, поз. 1949</t>
  </si>
  <si>
    <t>Патроны для пороховых монтажных пистолетов, калибр 6,8х11 мм</t>
  </si>
  <si>
    <t>1.1-1-237</t>
  </si>
  <si>
    <t>ТСН-2001.1 Доп. 67, Р. 1, о. 1, поз. 237</t>
  </si>
  <si>
    <t>Дюбель с патроном</t>
  </si>
  <si>
    <t>2.1-4-98</t>
  </si>
  <si>
    <t>ТСН-2001.2. Доп. 68. п.1-4-98 (042931)</t>
  </si>
  <si>
    <t>Лебедки электрические, тяговое усилие до 31,39 кН (3,2 тс)</t>
  </si>
  <si>
    <t>2.1-30-102</t>
  </si>
  <si>
    <t>ТСН-2001.2. Доп. 68. п.1-30-102 (303704)</t>
  </si>
  <si>
    <t>Дрели, мощность до 800 Вт</t>
  </si>
  <si>
    <t>1.1-1-3644</t>
  </si>
  <si>
    <t>ТСН-2001.1 Доп. 70, Р. 1, о. 1, поз. 3644</t>
  </si>
  <si>
    <t>Дюбель распорный пластмассовый, диаметр 8 мм, длина 50 мм</t>
  </si>
  <si>
    <t>1.1-1-3758</t>
  </si>
  <si>
    <t>ТСН-2001.1 Доп. 67,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</si>
  <si>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</si>
  <si>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</si>
  <si>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67, Р. 21, о. 5, поз. 1466</t>
  </si>
  <si>
    <t>Скоба двухлапковая стальная оцинкованная, для кабелей диаметром от 8 до 9 мм</t>
  </si>
  <si>
    <t>1.21-5-738</t>
  </si>
  <si>
    <t>ТСН-2001.1 Доп. 67, Р. 21, о. 5, поз. 738</t>
  </si>
  <si>
    <t>Наконечник кабельный медный под опрессовку луженый, типа ТМЛ 25-8-8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</si>
  <si>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</si>
  <si>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</si>
  <si>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</si>
  <si>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1.1-1-493</t>
  </si>
  <si>
    <t>ТСН-2001.1 Доп. 67, Р. 1, о. 1, поз. 493</t>
  </si>
  <si>
    <t>Лак битумный, типа БТ-577</t>
  </si>
  <si>
    <t>2.1-3-38</t>
  </si>
  <si>
    <t>ТСН-2001.2. Доп. 68. п.1-3-38 (032009)</t>
  </si>
  <si>
    <t>Краны на автомобильном ходу, грузоподъемность до 16 т</t>
  </si>
  <si>
    <t>2.1-4-102</t>
  </si>
  <si>
    <t>ТСН-2001.2. Доп. 68. п.1-4-102 (040104)</t>
  </si>
  <si>
    <t>Погрузчики фронтальные одноковшовые, грузоподъемность до 5 т</t>
  </si>
  <si>
    <t>2.1-1-43</t>
  </si>
  <si>
    <t>ТСН-2001.2. Доп. 68. п.1-1-43 (012102)</t>
  </si>
  <si>
    <t>Бульдозеры гусеничные, мощность до 59 кВт (80 л.с.)</t>
  </si>
  <si>
    <t>2.1-5-18</t>
  </si>
  <si>
    <t>ТСН-2001.2. Доп. 71. п.1-5-18 (050902)</t>
  </si>
  <si>
    <t>Машины поливомоечные, емкость цистерны до 8 м3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</si>
  <si>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</si>
  <si>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</si>
  <si>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</si>
  <si>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</si>
  <si>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</si>
  <si>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</si>
  <si>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2.1-5-48</t>
  </si>
  <si>
    <t>ТСН-2001.2. Доп. 68. п.1-5-48 (056003)</t>
  </si>
  <si>
    <t>Автогрейдеры, мощность до 147 кВт (200 л.с.)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</si>
  <si>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</si>
  <si>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</si>
  <si>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</si>
  <si>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</si>
  <si>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</si>
  <si>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</si>
  <si>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1.1-1-132</t>
  </si>
  <si>
    <t>ТСН-2001.1. Доп. 1-42. Р. 1, о. 1, поз. 132</t>
  </si>
  <si>
    <t>Гвозди строительные</t>
  </si>
  <si>
    <t>1.1-1-957</t>
  </si>
  <si>
    <t>ТСН-2001.1. Доп. 1-42. Р. 1, о. 1, поз. 957</t>
  </si>
  <si>
    <t>Проволока стальная кровельная оцинкованная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</si>
  <si>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</si>
  <si>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</si>
  <si>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</si>
  <si>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1.1-1-604</t>
  </si>
  <si>
    <t>ТСН-2001.1 Доп. 67, Р. 1, о. 1, поз. 604</t>
  </si>
  <si>
    <t>Мастика герметизирующая, нетвердеющая, кровельная, битумно-полимерная, горячая</t>
  </si>
  <si>
    <t>1.1-1-1566</t>
  </si>
  <si>
    <t>ТСН-2001.1 Доп. 67, Р. 1, о. 1, поз. 1566</t>
  </si>
  <si>
    <t>Электроды, типа Э-42, Э-46, Э-50, диаметр от 4 до 6 мм</t>
  </si>
  <si>
    <t>1.12-3-25</t>
  </si>
  <si>
    <t>ТСН-2001.1 Доп. 70, Р. 12, о. 3, поз. 25</t>
  </si>
  <si>
    <t>Трубы хризотилцементные безнапорные, марка БНТ, диаметр условного прохода 100 мм, внутренний диаметр 100 мм</t>
  </si>
  <si>
    <t>1.12-5-115</t>
  </si>
  <si>
    <t>ТСН-2001.1 Доп. 67, Р. 12, о. 5, поз. 115</t>
  </si>
  <si>
    <t>Муфта из полиэтилена, диаметр 100 мм</t>
  </si>
  <si>
    <t>9999990006</t>
  </si>
  <si>
    <t>Стоимость прочих материалов (ЭСН)</t>
  </si>
  <si>
    <t>руб.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</si>
  <si>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</si>
  <si>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</si>
  <si>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</si>
  <si>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</si>
  <si>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</si>
  <si>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</si>
  <si>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9999990007</t>
  </si>
  <si>
    <t>Стоимость прочих машин (ЭСН)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</si>
  <si>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</si>
  <si>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</si>
  <si>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</si>
  <si>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</si>
  <si>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</si>
  <si>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</si>
  <si>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Гл.4.Прил.2.2.п.2.2.29_04.00.01.35.003</t>
  </si>
  <si>
    <t>При демонтаже оборудования, предназначенного в лом</t>
  </si>
  <si>
    <t>О.П. п.3.4.30.в</t>
  </si>
  <si>
    <t>Глава 12</t>
  </si>
  <si>
    <t>Гл.6.Прил.2.2.п.2.2.16_06.00.01.35.006</t>
  </si>
  <si>
    <t>При демонтаже металлических конструкций (в т.ч. к стоимости вспомогательных материалов)</t>
  </si>
  <si>
    <t>Глава 6</t>
  </si>
  <si>
    <t>Гл.6.Прил.2.2.п.2.2.11_06.00.01.35.001</t>
  </si>
  <si>
    <t>При демонтаже сборных железобетонных и бетонных конструкций</t>
  </si>
  <si>
    <t>Гл.6.Прил.2.2.п.2.2.12_06.00.01.35.002</t>
  </si>
  <si>
    <t>При демонтаже сборных деревянных и пластмассовых конструкций</t>
  </si>
  <si>
    <t>Гл.6.Прил.2.2.п.2.2.14_06.00.01.35.004</t>
  </si>
  <si>
    <t>При демонтаже инженерных систем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</si>
  <si>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</si>
  <si>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</si>
  <si>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</si>
  <si>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</si>
  <si>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</si>
  <si>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</si>
  <si>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Гл.4.Прил.2.2.п.2.2.29_04.00.01.35.003 Наименование: При демонтаже оборудования, предназначенного в лом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</si>
  <si>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</si>
  <si>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</si>
  <si>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Гл.6.Прил.2.2.п.2.2.16_06.00.01.35.006 Наименование: При демонтаже металлических конструкций (в т.ч. к стоимости вспомогательных материалов)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</si>
  <si>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Гл.6.Прил.2.2.п.2.2.11_06.00.01.35.001 Наименование: При демонтаже сборных железобетонных и бетонных конструкций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</si>
  <si>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Гл.6.Прил.2.2.п.2.2.12_06.00.01.35.002 Наименование: При демонтаже сборных деревянных и пластмассовых конструкций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</si>
  <si>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Гл.6.Прил.2.2.п.2.2.14_06.00.01.35.004 Наименование: При демонтаже инженерных систем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</si>
  <si>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</si>
  <si>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</si>
  <si>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</si>
  <si>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</si>
  <si>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</si>
  <si>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</si>
  <si>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</si>
  <si>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</si>
  <si>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</si>
  <si>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</si>
  <si>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</si>
  <si>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</si>
  <si>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</si>
  <si>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</si>
  <si>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</si>
  <si>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</si>
  <si>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</si>
  <si>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</si>
  <si>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</si>
  <si>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</si>
  <si>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</si>
  <si>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</si>
  <si>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</si>
  <si>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</si>
  <si>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I квартал 2025 года</t>
  </si>
  <si>
    <r>
      <t>4.8-76-6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</si>
  <si>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</si>
  <si>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</si>
  <si>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</si>
  <si>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</si>
  <si>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</si>
  <si>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</si>
  <si>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</si>
  <si>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4.8-77-2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</si>
  <si>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>ЭМ</t>
  </si>
  <si>
    <t>в т.ч. ЗПМ</t>
  </si>
  <si>
    <t>НР и СП от ЗПМ</t>
  </si>
  <si>
    <r>
      <t>4.8-80-2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</si>
  <si>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4.8-73-2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</si>
  <si>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4.8-78-3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</si>
  <si>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4.8-80-3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</si>
  <si>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r>
      <t>4.8-77-3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</si>
  <si>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4.8-187-10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</si>
  <si>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r>
      <t>4.8-187-2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</si>
  <si>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r>
      <t>4.8-186-1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Гл.4.Прил.2.2.п.2.2.29_04.00.01.35.003</t>
    </r>
  </si>
  <si>
    <r>
      <t>4.8-25-1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Гл.4.Прил.2.2.п.2.2.28_04.00.01.35.002</t>
    </r>
  </si>
  <si>
    <r>
      <t>2.1-3-40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</si>
  <si>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</si>
  <si>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</si>
  <si>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3.10-66-1</t>
    </r>
    <r>
      <rPr>
        <i/>
        <sz val="10"/>
        <rFont val="Arial"/>
        <family val="2"/>
        <charset val="204"/>
      </rPr>
      <t xml:space="preserve">
Поправка: Гл.6.Прил.2.2.п.2.2.12_06.00.01.35.002</t>
    </r>
  </si>
  <si>
    <r>
      <t>3.13-41-1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Гл.6.Прил.2.2.п.2.2.12_06.00.01.35.002</t>
    </r>
  </si>
  <si>
    <r>
      <t>3.9-35-3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Гл.6.Прил.2.2.п.2.2.16_06.00.01.35.006</t>
    </r>
  </si>
  <si>
    <t>МР</t>
  </si>
  <si>
    <r>
      <t>3.34-17-3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Гл.6.Прил.2.2.п.2.2.14_06.00.01.35.004</t>
    </r>
  </si>
  <si>
    <r>
      <t>3.34-55-5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Гл.6.Прил.2.2.п.2.2.14_06.00.01.35.004</t>
    </r>
  </si>
  <si>
    <r>
      <t>3.34-55-6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Гл.6.Прил.2.2.п.2.2.14_06.00.01.35.004</t>
    </r>
  </si>
  <si>
    <r>
      <t>3.34-55-3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Гл.6.Прил.2.2.п.2.2.14_06.00.01.35.004</t>
    </r>
  </si>
  <si>
    <r>
      <t>3.34-55-4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Гл.6.Прил.2.2.п.2.2.14_06.00.01.35.004</t>
    </r>
  </si>
  <si>
    <r>
      <t>3.7-1-2</t>
    </r>
    <r>
      <rPr>
        <i/>
        <sz val="10"/>
        <rFont val="Arial"/>
        <family val="2"/>
        <charset val="204"/>
      </rPr>
      <t xml:space="preserve">
Поправка: О.П. п.3.4.30.в Поправка: Гл.6.Прил.2.2.п.2.2.11_06.00.01.35.001</t>
    </r>
  </si>
  <si>
    <r>
      <t>3.1-3-2</t>
    </r>
    <r>
      <rPr>
        <i/>
        <sz val="10"/>
        <rFont val="Arial"/>
        <family val="2"/>
        <charset val="204"/>
      </rPr>
      <t xml:space="preserve">
Поправка: Сб.3-1.т.3.1.п.3.1.13_03.01.01.22.001 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</si>
  <si>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</si>
  <si>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</si>
  <si>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</si>
  <si>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</si>
  <si>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</si>
  <si>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Демонтаж КТПН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</si>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</sst>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8" fillId="0" borderId="1" xfId="0" applyFont="1" applyBorder="1" applyAlignment="1">
      <alignment vertical="top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  <xf numFmtId="0" fontId="8" fillId="0" borderId="0" xfId="0" applyFont="1"/>
    <xf numFmtId="164" fontId="8" fillId="0" borderId="0" xfId="0" applyNumberFormat="1" applyFont="1"/>
    <xf numFmtId="0" fontId="8" fillId="0" borderId="1" xfId="0" applyFont="1" applyBorder="1"/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650DB32D-1933-4825-8DDA-3EA18FB04B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75B86-F09D-461D-9B43-762890BB1755}">
  <sheetPr>
    <pageSetUpPr fitToPage="1"/>
  </sheetPr>
  <dimension ref="A1:AP335"/>
  <sheetViews>
    <sheetView tabSelected="1" view="pageBreakPreview" zoomScaleNormal="100" zoomScaleSheetLayoutView="100" workbookViewId="0">
      <selection activeCell="AV315" sqref="AV315"/>
    </sheetView>
  </sheetViews>
  <sheetFormatPr defaultRowHeight="13.2" x14ac:dyDescent="0.25"/>
  <cols>
    <col min="1" max="1" width="5.6640625" style="8" customWidth="1"/>
    <col min="2" max="2" width="12.6640625" style="8" customWidth="1"/>
    <col min="3" max="3" width="49.6640625" style="8" customWidth="1"/>
    <col min="4" max="4" width="16.6640625" style="8" customWidth="1"/>
    <col min="5" max="6" width="9" style="8" bestFit="1" customWidth="1"/>
    <col min="7" max="7" width="12.6640625" style="8" customWidth="1"/>
    <col min="8" max="8" width="9.109375" style="8"/>
    <col min="9" max="10" width="12.6640625" style="8" customWidth="1"/>
    <col min="11" max="11" width="10.109375" style="8" bestFit="1" customWidth="1"/>
    <col min="12" max="13" width="8.88671875" style="8"/>
    <col min="14" max="41" width="0" style="8" hidden="1" customWidth="1"/>
    <col min="42" max="42" width="127.5546875" style="8" hidden="1" customWidth="1"/>
    <col min="43" max="47" width="0" style="8" hidden="1" customWidth="1"/>
    <col min="48" max="16384" width="8.88671875" style="8"/>
  </cols>
  <sheetData>
    <row r="1" spans="1:11" x14ac:dyDescent="0.25">
      <c r="A1" s="9" t="str">
        <f>Source!B1</f>
        <v>Smeta.RU  (495) 974-1589</v>
      </c>
    </row>
    <row r="2" spans="1:11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28" t="s">
        <v>565</v>
      </c>
      <c r="K2" s="28"/>
    </row>
    <row r="3" spans="1:11" ht="31.5" customHeight="1" x14ac:dyDescent="0.3">
      <c r="A3" s="11" t="s">
        <v>609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2" t="s">
        <v>544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6" x14ac:dyDescent="0.3">
      <c r="A6" s="11" t="str">
        <f>CONCATENATE( "ЛОКАЛЬНАЯ СМЕТА № ",IF(Source!F12&lt;&gt;"Новый объект", Source!F12, ""))</f>
        <v>ЛОКАЛЬНАЯ СМЕТА № 08-01-14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3.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7.399999999999999" x14ac:dyDescent="0.3">
      <c r="A8" s="14" t="s">
        <v>608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5">
      <c r="A9" s="15" t="s">
        <v>545</v>
      </c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 ht="13.8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3.8" x14ac:dyDescent="0.25">
      <c r="A11" s="16" t="str">
        <f>CONCATENATE( "Основание: чертежи № ", Source!J12)</f>
        <v>Основание: чертежи № 198108/МКС-КТПН, 198108/МКС-ЭС10, 198108/МКС-ПОС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13.8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27.6" x14ac:dyDescent="0.25">
      <c r="A13" s="10"/>
      <c r="B13" s="10"/>
      <c r="C13" s="10"/>
      <c r="D13" s="10"/>
      <c r="E13" s="10"/>
      <c r="F13" s="10"/>
      <c r="G13" s="10"/>
      <c r="H13" s="10"/>
      <c r="I13" s="18" t="s">
        <v>546</v>
      </c>
      <c r="J13" s="18" t="s">
        <v>547</v>
      </c>
      <c r="K13" s="10"/>
    </row>
    <row r="14" spans="1:11" ht="13.8" x14ac:dyDescent="0.25">
      <c r="A14" s="10"/>
      <c r="B14" s="10"/>
      <c r="C14" s="10"/>
      <c r="D14" s="10"/>
      <c r="E14" s="19" t="s">
        <v>548</v>
      </c>
      <c r="F14" s="19"/>
      <c r="G14" s="19"/>
      <c r="H14" s="19"/>
      <c r="I14" s="20">
        <f>I15+I16+I17+I18</f>
        <v>6.83</v>
      </c>
      <c r="J14" s="20">
        <f>J15+J16+J17+J18</f>
        <v>191.79000000000002</v>
      </c>
      <c r="K14" s="21" t="s">
        <v>604</v>
      </c>
    </row>
    <row r="15" spans="1:11" ht="13.8" x14ac:dyDescent="0.25">
      <c r="A15" s="10"/>
      <c r="B15" s="10"/>
      <c r="C15" s="10"/>
      <c r="D15" s="10"/>
      <c r="E15" s="22" t="s">
        <v>184</v>
      </c>
      <c r="F15" s="22"/>
      <c r="G15" s="22"/>
      <c r="H15" s="22"/>
      <c r="I15" s="23">
        <f>ROUND(SUM(X1:X328)/1000, 2)</f>
        <v>4.5199999999999996</v>
      </c>
      <c r="J15" s="23">
        <f>ROUND((Source!F200)/1000, 2)</f>
        <v>109.04</v>
      </c>
      <c r="K15" s="10" t="s">
        <v>604</v>
      </c>
    </row>
    <row r="16" spans="1:11" ht="13.8" x14ac:dyDescent="0.25">
      <c r="A16" s="10"/>
      <c r="B16" s="10"/>
      <c r="C16" s="10"/>
      <c r="D16" s="10"/>
      <c r="E16" s="22" t="s">
        <v>549</v>
      </c>
      <c r="F16" s="22"/>
      <c r="G16" s="22"/>
      <c r="H16" s="22"/>
      <c r="I16" s="23">
        <f>ROUND(SUM(Y1:Y328)/1000, 2)</f>
        <v>2.31</v>
      </c>
      <c r="J16" s="23">
        <f>ROUND((Source!F201)/1000, 2)</f>
        <v>82.75</v>
      </c>
      <c r="K16" s="10" t="s">
        <v>604</v>
      </c>
    </row>
    <row r="17" spans="1:42" ht="13.8" x14ac:dyDescent="0.25">
      <c r="A17" s="10"/>
      <c r="B17" s="10"/>
      <c r="C17" s="10"/>
      <c r="D17" s="10"/>
      <c r="E17" s="22" t="s">
        <v>20</v>
      </c>
      <c r="F17" s="22"/>
      <c r="G17" s="22"/>
      <c r="H17" s="22"/>
      <c r="I17" s="23">
        <f>ROUND(SUM(Z1:Z328)/1000, 2)</f>
        <v>0</v>
      </c>
      <c r="J17" s="23">
        <f>ROUND((Source!F192)/1000, 2)</f>
        <v>0</v>
      </c>
      <c r="K17" s="10" t="s">
        <v>604</v>
      </c>
    </row>
    <row r="18" spans="1:42" ht="13.8" x14ac:dyDescent="0.25">
      <c r="A18" s="10"/>
      <c r="B18" s="10"/>
      <c r="C18" s="10"/>
      <c r="D18" s="10"/>
      <c r="E18" s="22" t="s">
        <v>550</v>
      </c>
      <c r="F18" s="22"/>
      <c r="G18" s="22"/>
      <c r="H18" s="22"/>
      <c r="I18" s="23">
        <f>ROUND(SUM(AA1:AA328)/1000, 2)</f>
        <v>0</v>
      </c>
      <c r="J18" s="23">
        <f>ROUND((Source!F202+Source!F203)/1000, 2)</f>
        <v>0</v>
      </c>
      <c r="K18" s="10" t="s">
        <v>604</v>
      </c>
    </row>
    <row r="19" spans="1:42" ht="13.8" x14ac:dyDescent="0.25">
      <c r="A19" s="10"/>
      <c r="B19" s="10"/>
      <c r="C19" s="10"/>
      <c r="D19" s="10"/>
      <c r="E19" s="22" t="s">
        <v>551</v>
      </c>
      <c r="F19" s="22"/>
      <c r="G19" s="22"/>
      <c r="H19" s="22"/>
      <c r="I19" s="23">
        <f>ROUND(SUM(W1:W328)/1000, 2)</f>
        <v>1.43</v>
      </c>
      <c r="J19" s="23">
        <f>(Source!F198+ Source!F197)/1000</f>
        <v>66.920439999999999</v>
      </c>
      <c r="K19" s="10" t="s">
        <v>604</v>
      </c>
    </row>
    <row r="20" spans="1:42" ht="13.8" x14ac:dyDescent="0.25">
      <c r="A20" s="10"/>
      <c r="B20" s="10"/>
      <c r="C20" s="10"/>
      <c r="D20" s="10"/>
      <c r="E20" s="22" t="s">
        <v>552</v>
      </c>
      <c r="F20" s="22"/>
      <c r="G20" s="22"/>
      <c r="H20" s="22"/>
      <c r="I20" s="23">
        <f>SUM(AB1:AB328)</f>
        <v>93.179025222800007</v>
      </c>
      <c r="J20" s="23"/>
      <c r="K20" s="10" t="s">
        <v>330</v>
      </c>
    </row>
    <row r="21" spans="1:42" ht="13.8" hidden="1" x14ac:dyDescent="0.25">
      <c r="A21" s="10"/>
      <c r="B21" s="10"/>
      <c r="C21" s="10"/>
      <c r="D21" s="10"/>
      <c r="E21" s="22" t="s">
        <v>553</v>
      </c>
      <c r="F21" s="22"/>
      <c r="G21" s="22"/>
      <c r="H21" s="22"/>
      <c r="I21" s="23"/>
      <c r="J21" s="23"/>
      <c r="K21" s="10"/>
    </row>
    <row r="22" spans="1:42" ht="13.8" hidden="1" x14ac:dyDescent="0.25">
      <c r="A22" s="10"/>
      <c r="B22" s="10"/>
      <c r="C22" s="10"/>
      <c r="D22" s="10"/>
      <c r="E22" s="24" t="s">
        <v>169</v>
      </c>
      <c r="F22" s="24"/>
      <c r="G22" s="24"/>
      <c r="H22" s="24"/>
      <c r="I22" s="23">
        <f>ROUND(SUM(AE1:AE328)/1000, 2)</f>
        <v>0</v>
      </c>
      <c r="J22" s="23">
        <f>SUM(AF1:AF328)/1000</f>
        <v>0</v>
      </c>
      <c r="K22" s="10" t="s">
        <v>604</v>
      </c>
    </row>
    <row r="23" spans="1:42" ht="13.8" x14ac:dyDescent="0.25">
      <c r="A23" s="10"/>
      <c r="B23" s="10"/>
      <c r="C23" s="10"/>
      <c r="D23" s="10"/>
      <c r="E23" s="10"/>
      <c r="F23" s="25"/>
      <c r="G23" s="25"/>
      <c r="H23" s="25"/>
      <c r="I23" s="23"/>
      <c r="J23" s="23"/>
      <c r="K23" s="10"/>
    </row>
    <row r="24" spans="1:42" ht="13.8" x14ac:dyDescent="0.25">
      <c r="A24" s="10" t="s">
        <v>566</v>
      </c>
      <c r="B24" s="10"/>
      <c r="C24" s="10"/>
      <c r="D24" s="10"/>
      <c r="E24" s="10"/>
      <c r="F24" s="25"/>
      <c r="G24" s="25"/>
      <c r="H24" s="25"/>
      <c r="I24" s="23"/>
      <c r="J24" s="23"/>
      <c r="K24" s="10"/>
    </row>
    <row r="25" spans="1:42" ht="13.8" x14ac:dyDescent="0.25">
      <c r="A25" s="16" t="s">
        <v>567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29" t="s">
        <v>567</v>
      </c>
    </row>
    <row r="26" spans="1:42" ht="96.6" x14ac:dyDescent="0.25">
      <c r="A26" s="26" t="s">
        <v>554</v>
      </c>
      <c r="B26" s="26" t="s">
        <v>555</v>
      </c>
      <c r="C26" s="26" t="s">
        <v>556</v>
      </c>
      <c r="D26" s="26" t="s">
        <v>557</v>
      </c>
      <c r="E26" s="26" t="s">
        <v>558</v>
      </c>
      <c r="F26" s="26" t="s">
        <v>559</v>
      </c>
      <c r="G26" s="27" t="s">
        <v>560</v>
      </c>
      <c r="H26" s="27" t="s">
        <v>561</v>
      </c>
      <c r="I26" s="26" t="s">
        <v>562</v>
      </c>
      <c r="J26" s="26" t="s">
        <v>563</v>
      </c>
      <c r="K26" s="26" t="s">
        <v>564</v>
      </c>
    </row>
    <row r="27" spans="1:42" x14ac:dyDescent="0.25">
      <c r="A27" s="54">
        <v>1</v>
      </c>
      <c r="B27" s="54">
        <v>2</v>
      </c>
      <c r="C27" s="54">
        <v>3</v>
      </c>
      <c r="D27" s="54">
        <v>4</v>
      </c>
      <c r="E27" s="54">
        <v>5</v>
      </c>
      <c r="F27" s="54">
        <v>6</v>
      </c>
      <c r="G27" s="54">
        <v>7</v>
      </c>
      <c r="H27" s="54">
        <v>8</v>
      </c>
      <c r="I27" s="54">
        <v>9</v>
      </c>
      <c r="J27" s="54">
        <v>10</v>
      </c>
      <c r="K27" s="54">
        <v>11</v>
      </c>
    </row>
    <row r="28" spans="1:42" hidden="1" x14ac:dyDescent="0.25"/>
    <row r="29" spans="1:42" ht="16.8" hidden="1" x14ac:dyDescent="0.3">
      <c r="A29" s="30" t="str">
        <f>CONCATENATE("Локальная смета: ",IF(Source!G20&lt;&gt;"Новая локальная смета", Source!G20, ""))</f>
        <v xml:space="preserve">Локальная смета: 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1" spans="1:42" ht="16.8" x14ac:dyDescent="0.3">
      <c r="A31" s="30" t="str">
        <f>CONCATENATE("Раздел: ",IF(Source!G24&lt;&gt;"Новый раздел", Source!G24, ""))</f>
        <v>Раздел: Демонтажные работы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3" spans="1:35" ht="13.8" x14ac:dyDescent="0.25">
      <c r="B33" s="31" t="str">
        <f>Source!G33</f>
        <v>Кабельная перемычка КТПН А - КТПН Б</v>
      </c>
      <c r="C33" s="31"/>
      <c r="D33" s="31"/>
      <c r="E33" s="31"/>
      <c r="F33" s="31"/>
      <c r="G33" s="31"/>
      <c r="H33" s="31"/>
      <c r="I33" s="31"/>
      <c r="J33" s="31"/>
    </row>
    <row r="34" spans="1:35" ht="66.599999999999994" x14ac:dyDescent="0.3">
      <c r="A34" s="32">
        <v>1</v>
      </c>
      <c r="B34" s="32" t="s">
        <v>568</v>
      </c>
      <c r="C34" s="32" t="s">
        <v>45</v>
      </c>
      <c r="D34" s="34" t="str">
        <f>Source!H34</f>
        <v>100 шт.</v>
      </c>
      <c r="E34" s="33">
        <f>Source!I34</f>
        <v>0.06</v>
      </c>
      <c r="F34" s="36"/>
      <c r="G34" s="35"/>
      <c r="H34" s="33"/>
      <c r="I34" s="36"/>
      <c r="J34" s="33"/>
      <c r="K34" s="36"/>
      <c r="Q34" s="8">
        <f>ROUND((Source!DN34/100)*ROUND((Source!AF34*Source!AV34)*Source!I34, 2), 2)</f>
        <v>7.53</v>
      </c>
      <c r="R34" s="8">
        <f>Source!X34</f>
        <v>288.52999999999997</v>
      </c>
      <c r="S34" s="8">
        <f>ROUND((Source!DO34/100)*ROUND((Source!AF34*Source!AV34)*Source!I34, 2), 2)</f>
        <v>4.7</v>
      </c>
      <c r="T34" s="8">
        <f>Source!Y34</f>
        <v>134.86000000000001</v>
      </c>
      <c r="U34" s="8">
        <f>ROUND((175/100)*ROUND((Source!AE34*Source!AV34)*Source!I34, 2), 2)</f>
        <v>0</v>
      </c>
      <c r="V34" s="8">
        <f>ROUND((160/100)*ROUND(Source!CS34*Source!I34, 2), 2)</f>
        <v>0</v>
      </c>
      <c r="AI34" s="8">
        <v>0</v>
      </c>
    </row>
    <row r="35" spans="1:35" x14ac:dyDescent="0.25">
      <c r="C35" s="37" t="str">
        <f>"Объем: "&amp;Source!I34&amp;"=3*"&amp;"2/"&amp;"100"</f>
        <v>Объем: 0,06=3*2/100</v>
      </c>
    </row>
    <row r="36" spans="1:35" ht="14.4" x14ac:dyDescent="0.3">
      <c r="A36" s="32"/>
      <c r="B36" s="32"/>
      <c r="C36" s="32" t="s">
        <v>569</v>
      </c>
      <c r="D36" s="34"/>
      <c r="E36" s="33"/>
      <c r="F36" s="36">
        <f>Source!AO34</f>
        <v>349.89</v>
      </c>
      <c r="G36" s="35" t="str">
        <f>Source!DG34</f>
        <v>*0,3</v>
      </c>
      <c r="H36" s="33">
        <f>Source!AV34</f>
        <v>1.0669999999999999</v>
      </c>
      <c r="I36" s="36">
        <f>ROUND((Source!AF34*Source!AV34)*Source!I34, 2)</f>
        <v>6.72</v>
      </c>
      <c r="J36" s="33">
        <f>IF(Source!BA34&lt;&gt; 0, Source!BA34, 1)</f>
        <v>46.67</v>
      </c>
      <c r="K36" s="36">
        <f>Source!S34</f>
        <v>313.62</v>
      </c>
      <c r="W36" s="8">
        <f>I36</f>
        <v>6.72</v>
      </c>
    </row>
    <row r="37" spans="1:35" ht="14.4" x14ac:dyDescent="0.3">
      <c r="A37" s="32"/>
      <c r="B37" s="32"/>
      <c r="C37" s="32" t="s">
        <v>570</v>
      </c>
      <c r="D37" s="34" t="s">
        <v>571</v>
      </c>
      <c r="E37" s="33">
        <f>Source!DN34</f>
        <v>112</v>
      </c>
      <c r="F37" s="36"/>
      <c r="G37" s="35"/>
      <c r="H37" s="33"/>
      <c r="I37" s="36">
        <f>SUM(Q34:Q36)</f>
        <v>7.53</v>
      </c>
      <c r="J37" s="33">
        <f>Source!BZ34</f>
        <v>92</v>
      </c>
      <c r="K37" s="36">
        <f>SUM(R34:R36)</f>
        <v>288.52999999999997</v>
      </c>
    </row>
    <row r="38" spans="1:35" ht="14.4" x14ac:dyDescent="0.3">
      <c r="A38" s="32"/>
      <c r="B38" s="32"/>
      <c r="C38" s="32" t="s">
        <v>572</v>
      </c>
      <c r="D38" s="34" t="s">
        <v>571</v>
      </c>
      <c r="E38" s="33">
        <f>Source!DO34</f>
        <v>70</v>
      </c>
      <c r="F38" s="36"/>
      <c r="G38" s="35"/>
      <c r="H38" s="33"/>
      <c r="I38" s="36">
        <f>SUM(S34:S37)</f>
        <v>4.7</v>
      </c>
      <c r="J38" s="33">
        <f>Source!CA34</f>
        <v>43</v>
      </c>
      <c r="K38" s="36">
        <f>SUM(T34:T37)</f>
        <v>134.86000000000001</v>
      </c>
    </row>
    <row r="39" spans="1:35" ht="14.4" x14ac:dyDescent="0.3">
      <c r="A39" s="38"/>
      <c r="B39" s="38"/>
      <c r="C39" s="38" t="s">
        <v>573</v>
      </c>
      <c r="D39" s="39" t="s">
        <v>574</v>
      </c>
      <c r="E39" s="40">
        <f>Source!AQ34</f>
        <v>28.4</v>
      </c>
      <c r="F39" s="41"/>
      <c r="G39" s="42" t="str">
        <f>Source!DI34</f>
        <v>*0,3</v>
      </c>
      <c r="H39" s="40">
        <f>Source!AV34</f>
        <v>1.0669999999999999</v>
      </c>
      <c r="I39" s="41">
        <f>Source!U34</f>
        <v>0.54545039999999989</v>
      </c>
      <c r="J39" s="40"/>
      <c r="K39" s="41"/>
      <c r="AB39" s="52">
        <f>I39</f>
        <v>0.54545039999999989</v>
      </c>
    </row>
    <row r="40" spans="1:35" ht="13.8" x14ac:dyDescent="0.25">
      <c r="C40" s="21" t="s">
        <v>575</v>
      </c>
      <c r="H40" s="43">
        <f>I36+I37+I38+0</f>
        <v>18.95</v>
      </c>
      <c r="I40" s="43"/>
      <c r="J40" s="43">
        <f>K36+K37+K38+0</f>
        <v>737.01</v>
      </c>
      <c r="K40" s="43"/>
      <c r="O40" s="52">
        <f>I36+I37+I38+0</f>
        <v>18.95</v>
      </c>
      <c r="P40" s="52">
        <f>K36+K37+K38+0</f>
        <v>737.01</v>
      </c>
      <c r="X40" s="8">
        <f>IF(Source!BI34&lt;=1,I36+I37+I38-0, 0)</f>
        <v>0</v>
      </c>
      <c r="Y40" s="8">
        <f>IF(Source!BI34=2,I36+I37+I38-0, 0)</f>
        <v>18.95</v>
      </c>
      <c r="Z40" s="8">
        <f>IF(Source!BI34=3,I36+I37+I38-0, 0)</f>
        <v>0</v>
      </c>
      <c r="AA40" s="8">
        <f>IF(Source!BI34=4,I36+I37+I38,0)</f>
        <v>0</v>
      </c>
    </row>
    <row r="42" spans="1:35" ht="66.599999999999994" x14ac:dyDescent="0.3">
      <c r="A42" s="32">
        <v>2</v>
      </c>
      <c r="B42" s="32" t="s">
        <v>576</v>
      </c>
      <c r="C42" s="32" t="s">
        <v>55</v>
      </c>
      <c r="D42" s="34" t="str">
        <f>Source!H35</f>
        <v>100 М КАБЕЛЯ</v>
      </c>
      <c r="E42" s="33">
        <f>Source!I35</f>
        <v>0.3</v>
      </c>
      <c r="F42" s="36"/>
      <c r="G42" s="35"/>
      <c r="H42" s="33"/>
      <c r="I42" s="36"/>
      <c r="J42" s="33"/>
      <c r="K42" s="36"/>
      <c r="Q42" s="8">
        <f>ROUND((Source!DN35/100)*ROUND((Source!AF35*Source!AV35)*Source!I35, 2), 2)</f>
        <v>9.4600000000000009</v>
      </c>
      <c r="R42" s="8">
        <f>Source!X35</f>
        <v>362.67</v>
      </c>
      <c r="S42" s="8">
        <f>ROUND((Source!DO35/100)*ROUND((Source!AF35*Source!AV35)*Source!I35, 2), 2)</f>
        <v>5.92</v>
      </c>
      <c r="T42" s="8">
        <f>Source!Y35</f>
        <v>169.51</v>
      </c>
      <c r="U42" s="8">
        <f>ROUND((175/100)*ROUND((Source!AE35*Source!AV35)*Source!I35, 2), 2)</f>
        <v>1.03</v>
      </c>
      <c r="V42" s="8">
        <f>ROUND((160/100)*ROUND(Source!CS35*Source!I35, 2), 2)</f>
        <v>44.38</v>
      </c>
      <c r="AI42" s="8">
        <v>0</v>
      </c>
    </row>
    <row r="43" spans="1:35" x14ac:dyDescent="0.25">
      <c r="C43" s="37" t="str">
        <f>"Объем: "&amp;Source!I35&amp;"=(5*"&amp;"2*"&amp;"3)/"&amp;"100"</f>
        <v>Объем: 0,3=(5*2*3)/100</v>
      </c>
    </row>
    <row r="44" spans="1:35" ht="14.4" x14ac:dyDescent="0.3">
      <c r="A44" s="32"/>
      <c r="B44" s="32"/>
      <c r="C44" s="32" t="s">
        <v>569</v>
      </c>
      <c r="D44" s="34"/>
      <c r="E44" s="33"/>
      <c r="F44" s="36">
        <f>Source!AO35</f>
        <v>87.96</v>
      </c>
      <c r="G44" s="35" t="str">
        <f>Source!DG35</f>
        <v>*0,3</v>
      </c>
      <c r="H44" s="33">
        <f>Source!AV35</f>
        <v>1.0669999999999999</v>
      </c>
      <c r="I44" s="36">
        <f>ROUND((Source!AF35*Source!AV35)*Source!I35, 2)</f>
        <v>8.4499999999999993</v>
      </c>
      <c r="J44" s="33">
        <f>IF(Source!BA35&lt;&gt; 0, Source!BA35, 1)</f>
        <v>46.67</v>
      </c>
      <c r="K44" s="36">
        <f>Source!S35</f>
        <v>394.21</v>
      </c>
      <c r="W44" s="8">
        <f>I44</f>
        <v>8.4499999999999993</v>
      </c>
    </row>
    <row r="45" spans="1:35" ht="14.4" x14ac:dyDescent="0.3">
      <c r="A45" s="32"/>
      <c r="B45" s="32"/>
      <c r="C45" s="32" t="s">
        <v>577</v>
      </c>
      <c r="D45" s="34"/>
      <c r="E45" s="33"/>
      <c r="F45" s="36">
        <f>Source!AM35</f>
        <v>45.61</v>
      </c>
      <c r="G45" s="35" t="str">
        <f>Source!DE35</f>
        <v>*0,3</v>
      </c>
      <c r="H45" s="33">
        <f>Source!AV35</f>
        <v>1.0669999999999999</v>
      </c>
      <c r="I45" s="36">
        <f>ROUND((Source!AD35*Source!AV35)*Source!I35, 2)</f>
        <v>4.38</v>
      </c>
      <c r="J45" s="33">
        <f>IF(Source!BB35&lt;&gt; 0, Source!BB35, 1)</f>
        <v>14.42</v>
      </c>
      <c r="K45" s="36">
        <f>Source!Q35</f>
        <v>63.16</v>
      </c>
    </row>
    <row r="46" spans="1:35" ht="14.4" x14ac:dyDescent="0.3">
      <c r="A46" s="32"/>
      <c r="B46" s="32"/>
      <c r="C46" s="32" t="s">
        <v>578</v>
      </c>
      <c r="D46" s="34"/>
      <c r="E46" s="33"/>
      <c r="F46" s="36">
        <f>Source!AN35</f>
        <v>6.19</v>
      </c>
      <c r="G46" s="35" t="str">
        <f>Source!DF35</f>
        <v>*0,3</v>
      </c>
      <c r="H46" s="33">
        <f>Source!AV35</f>
        <v>1.0669999999999999</v>
      </c>
      <c r="I46" s="44">
        <f>ROUND((Source!AE35*Source!AV35)*Source!I35, 2)</f>
        <v>0.59</v>
      </c>
      <c r="J46" s="33">
        <f>IF(Source!BS35&lt;&gt; 0, Source!BS35, 1)</f>
        <v>46.67</v>
      </c>
      <c r="K46" s="44">
        <f>Source!R35</f>
        <v>27.74</v>
      </c>
      <c r="W46" s="8">
        <f>I46</f>
        <v>0.59</v>
      </c>
    </row>
    <row r="47" spans="1:35" ht="14.4" x14ac:dyDescent="0.3">
      <c r="A47" s="32"/>
      <c r="B47" s="32"/>
      <c r="C47" s="32" t="s">
        <v>570</v>
      </c>
      <c r="D47" s="34" t="s">
        <v>571</v>
      </c>
      <c r="E47" s="33">
        <f>Source!DN35</f>
        <v>112</v>
      </c>
      <c r="F47" s="36"/>
      <c r="G47" s="35"/>
      <c r="H47" s="33"/>
      <c r="I47" s="36">
        <f>SUM(Q42:Q46)</f>
        <v>9.4600000000000009</v>
      </c>
      <c r="J47" s="33">
        <f>Source!BZ35</f>
        <v>92</v>
      </c>
      <c r="K47" s="36">
        <f>SUM(R42:R46)</f>
        <v>362.67</v>
      </c>
    </row>
    <row r="48" spans="1:35" ht="14.4" x14ac:dyDescent="0.3">
      <c r="A48" s="32"/>
      <c r="B48" s="32"/>
      <c r="C48" s="32" t="s">
        <v>572</v>
      </c>
      <c r="D48" s="34" t="s">
        <v>571</v>
      </c>
      <c r="E48" s="33">
        <f>Source!DO35</f>
        <v>70</v>
      </c>
      <c r="F48" s="36"/>
      <c r="G48" s="35"/>
      <c r="H48" s="33"/>
      <c r="I48" s="36">
        <f>SUM(S42:S47)</f>
        <v>5.92</v>
      </c>
      <c r="J48" s="33">
        <f>Source!CA35</f>
        <v>43</v>
      </c>
      <c r="K48" s="36">
        <f>SUM(T42:T47)</f>
        <v>169.51</v>
      </c>
    </row>
    <row r="49" spans="1:35" ht="14.4" x14ac:dyDescent="0.3">
      <c r="A49" s="32"/>
      <c r="B49" s="32"/>
      <c r="C49" s="32" t="s">
        <v>579</v>
      </c>
      <c r="D49" s="34" t="s">
        <v>571</v>
      </c>
      <c r="E49" s="33">
        <f>175</f>
        <v>175</v>
      </c>
      <c r="F49" s="36"/>
      <c r="G49" s="35"/>
      <c r="H49" s="33"/>
      <c r="I49" s="36">
        <f>SUM(U42:U48)</f>
        <v>1.03</v>
      </c>
      <c r="J49" s="33">
        <f>160</f>
        <v>160</v>
      </c>
      <c r="K49" s="36">
        <f>SUM(V42:V48)</f>
        <v>44.38</v>
      </c>
    </row>
    <row r="50" spans="1:35" ht="14.4" x14ac:dyDescent="0.3">
      <c r="A50" s="38"/>
      <c r="B50" s="38"/>
      <c r="C50" s="38" t="s">
        <v>573</v>
      </c>
      <c r="D50" s="39" t="s">
        <v>574</v>
      </c>
      <c r="E50" s="40">
        <f>Source!AQ35</f>
        <v>7.14</v>
      </c>
      <c r="F50" s="41"/>
      <c r="G50" s="42" t="str">
        <f>Source!DI35</f>
        <v>*0,3</v>
      </c>
      <c r="H50" s="40">
        <f>Source!AV35</f>
        <v>1.0669999999999999</v>
      </c>
      <c r="I50" s="41">
        <f>Source!U35</f>
        <v>0.68565419999999988</v>
      </c>
      <c r="J50" s="40"/>
      <c r="K50" s="41"/>
      <c r="AB50" s="52">
        <f>I50</f>
        <v>0.68565419999999988</v>
      </c>
    </row>
    <row r="51" spans="1:35" ht="13.8" x14ac:dyDescent="0.25">
      <c r="C51" s="21" t="s">
        <v>575</v>
      </c>
      <c r="H51" s="43">
        <f>I44+I45+I47+I48+I49+0</f>
        <v>29.240000000000002</v>
      </c>
      <c r="I51" s="43"/>
      <c r="J51" s="43">
        <f>K44+K45+K47+K48+K49+0</f>
        <v>1033.93</v>
      </c>
      <c r="K51" s="43"/>
      <c r="O51" s="52">
        <f>I44+I45+I47+I48+I49+0</f>
        <v>29.240000000000002</v>
      </c>
      <c r="P51" s="52">
        <f>K44+K45+K47+K48+K49+0</f>
        <v>1033.93</v>
      </c>
      <c r="X51" s="8">
        <f>IF(Source!BI35&lt;=1,I44+I45+I47+I48+I49-0, 0)</f>
        <v>0</v>
      </c>
      <c r="Y51" s="8">
        <f>IF(Source!BI35=2,I44+I45+I47+I48+I49-0, 0)</f>
        <v>29.240000000000002</v>
      </c>
      <c r="Z51" s="8">
        <f>IF(Source!BI35=3,I44+I45+I47+I48+I49-0, 0)</f>
        <v>0</v>
      </c>
      <c r="AA51" s="8">
        <f>IF(Source!BI35=4,I44+I45+I47+I48+I49,0)</f>
        <v>0</v>
      </c>
    </row>
    <row r="53" spans="1:35" ht="66.599999999999994" x14ac:dyDescent="0.3">
      <c r="A53" s="32">
        <v>3</v>
      </c>
      <c r="B53" s="32" t="s">
        <v>580</v>
      </c>
      <c r="C53" s="32" t="s">
        <v>60</v>
      </c>
      <c r="D53" s="34" t="str">
        <f>Source!H36</f>
        <v>100 М КАБЕЛЯ</v>
      </c>
      <c r="E53" s="33">
        <f>Source!I36</f>
        <v>6.0600000000000001E-2</v>
      </c>
      <c r="F53" s="36"/>
      <c r="G53" s="35"/>
      <c r="H53" s="33"/>
      <c r="I53" s="36"/>
      <c r="J53" s="33"/>
      <c r="K53" s="36"/>
      <c r="Q53" s="8">
        <f>ROUND((Source!DN36/100)*ROUND((Source!AF36*Source!AV36)*Source!I36, 2), 2)</f>
        <v>4.6500000000000004</v>
      </c>
      <c r="R53" s="8">
        <f>Source!X36</f>
        <v>178.34</v>
      </c>
      <c r="S53" s="8">
        <f>ROUND((Source!DO36/100)*ROUND((Source!AF36*Source!AV36)*Source!I36, 2), 2)</f>
        <v>2.91</v>
      </c>
      <c r="T53" s="8">
        <f>Source!Y36</f>
        <v>83.36</v>
      </c>
      <c r="U53" s="8">
        <f>ROUND((175/100)*ROUND((Source!AE36*Source!AV36)*Source!I36, 2), 2)</f>
        <v>0.25</v>
      </c>
      <c r="V53" s="8">
        <f>ROUND((160/100)*ROUND(Source!CS36*Source!I36, 2), 2)</f>
        <v>10.26</v>
      </c>
      <c r="AI53" s="8">
        <v>0</v>
      </c>
    </row>
    <row r="54" spans="1:35" x14ac:dyDescent="0.25">
      <c r="C54" s="37" t="str">
        <f>"Объем: "&amp;Source!I36&amp;"=(1*"&amp;"2*"&amp;"3*"&amp;"1,01)/"&amp;"100"</f>
        <v>Объем: 0,0606=(1*2*3*1,01)/100</v>
      </c>
    </row>
    <row r="55" spans="1:35" ht="14.4" x14ac:dyDescent="0.3">
      <c r="A55" s="32"/>
      <c r="B55" s="32"/>
      <c r="C55" s="32" t="s">
        <v>569</v>
      </c>
      <c r="D55" s="34"/>
      <c r="E55" s="33"/>
      <c r="F55" s="36">
        <f>Source!AO36</f>
        <v>194.66</v>
      </c>
      <c r="G55" s="35" t="str">
        <f>Source!DG36</f>
        <v>*1,1)*0,3</v>
      </c>
      <c r="H55" s="33">
        <f>Source!AV36</f>
        <v>1.0669999999999999</v>
      </c>
      <c r="I55" s="36">
        <f>ROUND((Source!AF36*Source!AV36)*Source!I36, 2)</f>
        <v>4.1500000000000004</v>
      </c>
      <c r="J55" s="33">
        <f>IF(Source!BA36&lt;&gt; 0, Source!BA36, 1)</f>
        <v>46.67</v>
      </c>
      <c r="K55" s="36">
        <f>Source!S36</f>
        <v>193.85</v>
      </c>
      <c r="W55" s="8">
        <f>I55</f>
        <v>4.1500000000000004</v>
      </c>
    </row>
    <row r="56" spans="1:35" ht="14.4" x14ac:dyDescent="0.3">
      <c r="A56" s="32"/>
      <c r="B56" s="32"/>
      <c r="C56" s="32" t="s">
        <v>577</v>
      </c>
      <c r="D56" s="34"/>
      <c r="E56" s="33"/>
      <c r="F56" s="36">
        <f>Source!AM36</f>
        <v>52.8</v>
      </c>
      <c r="G56" s="35" t="str">
        <f>Source!DE36</f>
        <v>*1,1)*0,3</v>
      </c>
      <c r="H56" s="33">
        <f>Source!AV36</f>
        <v>1.0669999999999999</v>
      </c>
      <c r="I56" s="36">
        <f>ROUND((Source!AD36*Source!AV36)*Source!I36, 2)</f>
        <v>1.1299999999999999</v>
      </c>
      <c r="J56" s="33">
        <f>IF(Source!BB36&lt;&gt; 0, Source!BB36, 1)</f>
        <v>13.89</v>
      </c>
      <c r="K56" s="36">
        <f>Source!Q36</f>
        <v>15.65</v>
      </c>
    </row>
    <row r="57" spans="1:35" ht="14.4" x14ac:dyDescent="0.3">
      <c r="A57" s="32"/>
      <c r="B57" s="32"/>
      <c r="C57" s="32" t="s">
        <v>578</v>
      </c>
      <c r="D57" s="34"/>
      <c r="E57" s="33"/>
      <c r="F57" s="36">
        <f>Source!AN36</f>
        <v>6.44</v>
      </c>
      <c r="G57" s="35" t="str">
        <f>Source!DF36</f>
        <v>*1,1)*0,3</v>
      </c>
      <c r="H57" s="33">
        <f>Source!AV36</f>
        <v>1.0669999999999999</v>
      </c>
      <c r="I57" s="44">
        <f>ROUND((Source!AE36*Source!AV36)*Source!I36, 2)</f>
        <v>0.14000000000000001</v>
      </c>
      <c r="J57" s="33">
        <f>IF(Source!BS36&lt;&gt; 0, Source!BS36, 1)</f>
        <v>46.67</v>
      </c>
      <c r="K57" s="44">
        <f>Source!R36</f>
        <v>6.41</v>
      </c>
      <c r="W57" s="8">
        <f>I57</f>
        <v>0.14000000000000001</v>
      </c>
    </row>
    <row r="58" spans="1:35" ht="14.4" x14ac:dyDescent="0.3">
      <c r="A58" s="32"/>
      <c r="B58" s="32"/>
      <c r="C58" s="32" t="s">
        <v>570</v>
      </c>
      <c r="D58" s="34" t="s">
        <v>571</v>
      </c>
      <c r="E58" s="33">
        <f>Source!DN36</f>
        <v>112</v>
      </c>
      <c r="F58" s="36"/>
      <c r="G58" s="35"/>
      <c r="H58" s="33"/>
      <c r="I58" s="36">
        <f>SUM(Q53:Q57)</f>
        <v>4.6500000000000004</v>
      </c>
      <c r="J58" s="33">
        <f>Source!BZ36</f>
        <v>92</v>
      </c>
      <c r="K58" s="36">
        <f>SUM(R53:R57)</f>
        <v>178.34</v>
      </c>
    </row>
    <row r="59" spans="1:35" ht="14.4" x14ac:dyDescent="0.3">
      <c r="A59" s="32"/>
      <c r="B59" s="32"/>
      <c r="C59" s="32" t="s">
        <v>572</v>
      </c>
      <c r="D59" s="34" t="s">
        <v>571</v>
      </c>
      <c r="E59" s="33">
        <f>Source!DO36</f>
        <v>70</v>
      </c>
      <c r="F59" s="36"/>
      <c r="G59" s="35"/>
      <c r="H59" s="33"/>
      <c r="I59" s="36">
        <f>SUM(S53:S58)</f>
        <v>2.91</v>
      </c>
      <c r="J59" s="33">
        <f>Source!CA36</f>
        <v>43</v>
      </c>
      <c r="K59" s="36">
        <f>SUM(T53:T58)</f>
        <v>83.36</v>
      </c>
    </row>
    <row r="60" spans="1:35" ht="14.4" x14ac:dyDescent="0.3">
      <c r="A60" s="32"/>
      <c r="B60" s="32"/>
      <c r="C60" s="32" t="s">
        <v>579</v>
      </c>
      <c r="D60" s="34" t="s">
        <v>571</v>
      </c>
      <c r="E60" s="33">
        <f>175</f>
        <v>175</v>
      </c>
      <c r="F60" s="36"/>
      <c r="G60" s="35"/>
      <c r="H60" s="33"/>
      <c r="I60" s="36">
        <f>SUM(U53:U59)</f>
        <v>0.25</v>
      </c>
      <c r="J60" s="33">
        <f>160</f>
        <v>160</v>
      </c>
      <c r="K60" s="36">
        <f>SUM(V53:V59)</f>
        <v>10.26</v>
      </c>
    </row>
    <row r="61" spans="1:35" ht="14.4" x14ac:dyDescent="0.3">
      <c r="A61" s="38"/>
      <c r="B61" s="38"/>
      <c r="C61" s="38" t="s">
        <v>573</v>
      </c>
      <c r="D61" s="39" t="s">
        <v>574</v>
      </c>
      <c r="E61" s="40">
        <f>Source!AQ36</f>
        <v>15.8</v>
      </c>
      <c r="F61" s="41"/>
      <c r="G61" s="42" t="str">
        <f>Source!DI36</f>
        <v>*1,1)*0,3</v>
      </c>
      <c r="H61" s="40">
        <f>Source!AV36</f>
        <v>1.0669999999999999</v>
      </c>
      <c r="I61" s="41">
        <f>Source!U36</f>
        <v>0.33713828280000002</v>
      </c>
      <c r="J61" s="40"/>
      <c r="K61" s="41"/>
      <c r="AB61" s="52">
        <f>I61</f>
        <v>0.33713828280000002</v>
      </c>
    </row>
    <row r="62" spans="1:35" ht="13.8" x14ac:dyDescent="0.25">
      <c r="C62" s="21" t="s">
        <v>575</v>
      </c>
      <c r="H62" s="43">
        <f>I55+I56+I58+I59+I60+0</f>
        <v>13.09</v>
      </c>
      <c r="I62" s="43"/>
      <c r="J62" s="43">
        <f>K55+K56+K58+K59+K60+0</f>
        <v>481.46000000000004</v>
      </c>
      <c r="K62" s="43"/>
      <c r="O62" s="52">
        <f>I55+I56+I58+I59+I60+0</f>
        <v>13.09</v>
      </c>
      <c r="P62" s="52">
        <f>K55+K56+K58+K59+K60+0</f>
        <v>481.46000000000004</v>
      </c>
      <c r="X62" s="8">
        <f>IF(Source!BI36&lt;=1,I55+I56+I58+I59+I60-0, 0)</f>
        <v>0</v>
      </c>
      <c r="Y62" s="8">
        <f>IF(Source!BI36=2,I55+I56+I58+I59+I60-0, 0)</f>
        <v>13.09</v>
      </c>
      <c r="Z62" s="8">
        <f>IF(Source!BI36=3,I55+I56+I58+I59+I60-0, 0)</f>
        <v>0</v>
      </c>
      <c r="AA62" s="8">
        <f>IF(Source!BI36=4,I55+I56+I58+I59+I60,0)</f>
        <v>0</v>
      </c>
    </row>
    <row r="64" spans="1:35" ht="66.599999999999994" x14ac:dyDescent="0.3">
      <c r="A64" s="32">
        <v>4</v>
      </c>
      <c r="B64" s="32" t="s">
        <v>581</v>
      </c>
      <c r="C64" s="32" t="s">
        <v>65</v>
      </c>
      <c r="D64" s="34" t="str">
        <f>Source!H37</f>
        <v>100 М КАБЕЛЯ</v>
      </c>
      <c r="E64" s="33">
        <f>Source!I37</f>
        <v>0.55079999999999996</v>
      </c>
      <c r="F64" s="36"/>
      <c r="G64" s="35"/>
      <c r="H64" s="33"/>
      <c r="I64" s="36"/>
      <c r="J64" s="33"/>
      <c r="K64" s="36"/>
      <c r="Q64" s="8">
        <f>ROUND((Source!DN37/100)*ROUND((Source!AF37*Source!AV37)*Source!I37, 2), 2)</f>
        <v>31.58</v>
      </c>
      <c r="R64" s="8">
        <f>Source!X37</f>
        <v>1210.6099999999999</v>
      </c>
      <c r="S64" s="8">
        <f>ROUND((Source!DO37/100)*ROUND((Source!AF37*Source!AV37)*Source!I37, 2), 2)</f>
        <v>19.739999999999998</v>
      </c>
      <c r="T64" s="8">
        <f>Source!Y37</f>
        <v>565.83000000000004</v>
      </c>
      <c r="U64" s="8">
        <f>ROUND((175/100)*ROUND((Source!AE37*Source!AV37)*Source!I37, 2), 2)</f>
        <v>2.19</v>
      </c>
      <c r="V64" s="8">
        <f>ROUND((160/100)*ROUND(Source!CS37*Source!I37, 2), 2)</f>
        <v>93.26</v>
      </c>
      <c r="AI64" s="8">
        <v>0</v>
      </c>
    </row>
    <row r="65" spans="1:35" x14ac:dyDescent="0.25">
      <c r="C65" s="37" t="str">
        <f>"Объем: "&amp;Source!I37&amp;"=(18*"&amp;"3*"&amp;"1,02)/"&amp;"100"</f>
        <v>Объем: 0,5508=(18*3*1,02)/100</v>
      </c>
    </row>
    <row r="66" spans="1:35" ht="14.4" x14ac:dyDescent="0.3">
      <c r="A66" s="32"/>
      <c r="B66" s="32"/>
      <c r="C66" s="32" t="s">
        <v>569</v>
      </c>
      <c r="D66" s="34"/>
      <c r="E66" s="33"/>
      <c r="F66" s="36">
        <f>Source!AO37</f>
        <v>145.38</v>
      </c>
      <c r="G66" s="35" t="str">
        <f>Source!DG37</f>
        <v>*1,1)*0,3</v>
      </c>
      <c r="H66" s="33">
        <f>Source!AV37</f>
        <v>1.0669999999999999</v>
      </c>
      <c r="I66" s="36">
        <f>ROUND((Source!AF37*Source!AV37)*Source!I37, 2)</f>
        <v>28.2</v>
      </c>
      <c r="J66" s="33">
        <f>IF(Source!BA37&lt;&gt; 0, Source!BA37, 1)</f>
        <v>46.67</v>
      </c>
      <c r="K66" s="36">
        <f>Source!S37</f>
        <v>1315.88</v>
      </c>
      <c r="W66" s="8">
        <f>I66</f>
        <v>28.2</v>
      </c>
    </row>
    <row r="67" spans="1:35" ht="14.4" x14ac:dyDescent="0.3">
      <c r="A67" s="32"/>
      <c r="B67" s="32"/>
      <c r="C67" s="32" t="s">
        <v>577</v>
      </c>
      <c r="D67" s="34"/>
      <c r="E67" s="33"/>
      <c r="F67" s="36">
        <f>Source!AM37</f>
        <v>50.69</v>
      </c>
      <c r="G67" s="35" t="str">
        <f>Source!DE37</f>
        <v>*1,1)*0,3</v>
      </c>
      <c r="H67" s="33">
        <f>Source!AV37</f>
        <v>1.0669999999999999</v>
      </c>
      <c r="I67" s="36">
        <f>ROUND((Source!AD37*Source!AV37)*Source!I37, 2)</f>
        <v>9.83</v>
      </c>
      <c r="J67" s="33">
        <f>IF(Source!BB37&lt;&gt; 0, Source!BB37, 1)</f>
        <v>14.09</v>
      </c>
      <c r="K67" s="36">
        <f>Source!Q37</f>
        <v>138.52000000000001</v>
      </c>
    </row>
    <row r="68" spans="1:35" ht="14.4" x14ac:dyDescent="0.3">
      <c r="A68" s="32"/>
      <c r="B68" s="32"/>
      <c r="C68" s="32" t="s">
        <v>578</v>
      </c>
      <c r="D68" s="34"/>
      <c r="E68" s="33"/>
      <c r="F68" s="36">
        <f>Source!AN37</f>
        <v>6.44</v>
      </c>
      <c r="G68" s="35" t="str">
        <f>Source!DF37</f>
        <v>*1,1)*0,3</v>
      </c>
      <c r="H68" s="33">
        <f>Source!AV37</f>
        <v>1.0669999999999999</v>
      </c>
      <c r="I68" s="44">
        <f>ROUND((Source!AE37*Source!AV37)*Source!I37, 2)</f>
        <v>1.25</v>
      </c>
      <c r="J68" s="33">
        <f>IF(Source!BS37&lt;&gt; 0, Source!BS37, 1)</f>
        <v>46.67</v>
      </c>
      <c r="K68" s="44">
        <f>Source!R37</f>
        <v>58.29</v>
      </c>
      <c r="W68" s="8">
        <f>I68</f>
        <v>1.25</v>
      </c>
    </row>
    <row r="69" spans="1:35" ht="14.4" x14ac:dyDescent="0.3">
      <c r="A69" s="32"/>
      <c r="B69" s="32"/>
      <c r="C69" s="32" t="s">
        <v>570</v>
      </c>
      <c r="D69" s="34" t="s">
        <v>571</v>
      </c>
      <c r="E69" s="33">
        <f>Source!DN37</f>
        <v>112</v>
      </c>
      <c r="F69" s="36"/>
      <c r="G69" s="35"/>
      <c r="H69" s="33"/>
      <c r="I69" s="36">
        <f>SUM(Q64:Q68)</f>
        <v>31.58</v>
      </c>
      <c r="J69" s="33">
        <f>Source!BZ37</f>
        <v>92</v>
      </c>
      <c r="K69" s="36">
        <f>SUM(R64:R68)</f>
        <v>1210.6099999999999</v>
      </c>
    </row>
    <row r="70" spans="1:35" ht="14.4" x14ac:dyDescent="0.3">
      <c r="A70" s="32"/>
      <c r="B70" s="32"/>
      <c r="C70" s="32" t="s">
        <v>572</v>
      </c>
      <c r="D70" s="34" t="s">
        <v>571</v>
      </c>
      <c r="E70" s="33">
        <f>Source!DO37</f>
        <v>70</v>
      </c>
      <c r="F70" s="36"/>
      <c r="G70" s="35"/>
      <c r="H70" s="33"/>
      <c r="I70" s="36">
        <f>SUM(S64:S69)</f>
        <v>19.739999999999998</v>
      </c>
      <c r="J70" s="33">
        <f>Source!CA37</f>
        <v>43</v>
      </c>
      <c r="K70" s="36">
        <f>SUM(T64:T69)</f>
        <v>565.83000000000004</v>
      </c>
    </row>
    <row r="71" spans="1:35" ht="14.4" x14ac:dyDescent="0.3">
      <c r="A71" s="32"/>
      <c r="B71" s="32"/>
      <c r="C71" s="32" t="s">
        <v>579</v>
      </c>
      <c r="D71" s="34" t="s">
        <v>571</v>
      </c>
      <c r="E71" s="33">
        <f>175</f>
        <v>175</v>
      </c>
      <c r="F71" s="36"/>
      <c r="G71" s="35"/>
      <c r="H71" s="33"/>
      <c r="I71" s="36">
        <f>SUM(U64:U70)</f>
        <v>2.19</v>
      </c>
      <c r="J71" s="33">
        <f>160</f>
        <v>160</v>
      </c>
      <c r="K71" s="36">
        <f>SUM(V64:V70)</f>
        <v>93.26</v>
      </c>
    </row>
    <row r="72" spans="1:35" ht="14.4" x14ac:dyDescent="0.3">
      <c r="A72" s="38"/>
      <c r="B72" s="38"/>
      <c r="C72" s="38" t="s">
        <v>573</v>
      </c>
      <c r="D72" s="39" t="s">
        <v>574</v>
      </c>
      <c r="E72" s="40">
        <f>Source!AQ37</f>
        <v>11.8</v>
      </c>
      <c r="F72" s="41"/>
      <c r="G72" s="42" t="str">
        <f>Source!DI37</f>
        <v>*1,1)*0,3</v>
      </c>
      <c r="H72" s="40">
        <f>Source!AV37</f>
        <v>1.0669999999999999</v>
      </c>
      <c r="I72" s="41">
        <f>Source!U37</f>
        <v>2.2885178183999999</v>
      </c>
      <c r="J72" s="40"/>
      <c r="K72" s="41"/>
      <c r="AB72" s="52">
        <f>I72</f>
        <v>2.2885178183999999</v>
      </c>
    </row>
    <row r="73" spans="1:35" ht="13.8" x14ac:dyDescent="0.25">
      <c r="C73" s="21" t="s">
        <v>575</v>
      </c>
      <c r="H73" s="43">
        <f>I66+I67+I69+I70+I71+0</f>
        <v>91.539999999999992</v>
      </c>
      <c r="I73" s="43"/>
      <c r="J73" s="43">
        <f>K66+K67+K69+K70+K71+0</f>
        <v>3324.1000000000004</v>
      </c>
      <c r="K73" s="43"/>
      <c r="O73" s="52">
        <f>I66+I67+I69+I70+I71+0</f>
        <v>91.539999999999992</v>
      </c>
      <c r="P73" s="52">
        <f>K66+K67+K69+K70+K71+0</f>
        <v>3324.1000000000004</v>
      </c>
      <c r="X73" s="8">
        <f>IF(Source!BI37&lt;=1,I66+I67+I69+I70+I71-0, 0)</f>
        <v>0</v>
      </c>
      <c r="Y73" s="8">
        <f>IF(Source!BI37=2,I66+I67+I69+I70+I71-0, 0)</f>
        <v>91.539999999999992</v>
      </c>
      <c r="Z73" s="8">
        <f>IF(Source!BI37=3,I66+I67+I69+I70+I71-0, 0)</f>
        <v>0</v>
      </c>
      <c r="AA73" s="8">
        <f>IF(Source!BI37=4,I66+I67+I69+I70+I71,0)</f>
        <v>0</v>
      </c>
    </row>
    <row r="75" spans="1:35" ht="13.8" x14ac:dyDescent="0.25">
      <c r="B75" s="31" t="str">
        <f>Source!G38</f>
        <v>Кабельные перемычки RME - силовые тр-ры</v>
      </c>
      <c r="C75" s="31"/>
      <c r="D75" s="31"/>
      <c r="E75" s="31"/>
      <c r="F75" s="31"/>
      <c r="G75" s="31"/>
      <c r="H75" s="31"/>
      <c r="I75" s="31"/>
      <c r="J75" s="31"/>
    </row>
    <row r="76" spans="1:35" ht="66.599999999999994" x14ac:dyDescent="0.3">
      <c r="A76" s="32">
        <v>5</v>
      </c>
      <c r="B76" s="32" t="s">
        <v>582</v>
      </c>
      <c r="C76" s="32" t="s">
        <v>76</v>
      </c>
      <c r="D76" s="34" t="str">
        <f>Source!H40</f>
        <v>100 М КАБЕЛЯ</v>
      </c>
      <c r="E76" s="33">
        <f>Source!I40</f>
        <v>0.6</v>
      </c>
      <c r="F76" s="36"/>
      <c r="G76" s="35"/>
      <c r="H76" s="33"/>
      <c r="I76" s="36"/>
      <c r="J76" s="33"/>
      <c r="K76" s="36"/>
      <c r="Q76" s="8">
        <f>ROUND((Source!DN40/100)*ROUND((Source!AF40*Source!AV40)*Source!I40, 2), 2)</f>
        <v>43.99</v>
      </c>
      <c r="R76" s="8">
        <f>Source!X40</f>
        <v>1686.46</v>
      </c>
      <c r="S76" s="8">
        <f>ROUND((Source!DO40/100)*ROUND((Source!AF40*Source!AV40)*Source!I40, 2), 2)</f>
        <v>27.5</v>
      </c>
      <c r="T76" s="8">
        <f>Source!Y40</f>
        <v>788.24</v>
      </c>
      <c r="U76" s="8">
        <f>ROUND((175/100)*ROUND((Source!AE40*Source!AV40)*Source!I40, 2), 2)</f>
        <v>27.56</v>
      </c>
      <c r="V76" s="8">
        <f>ROUND((160/100)*ROUND(Source!CS40*Source!I40, 2), 2)</f>
        <v>1175.8599999999999</v>
      </c>
      <c r="AI76" s="8">
        <v>0</v>
      </c>
    </row>
    <row r="77" spans="1:35" x14ac:dyDescent="0.25">
      <c r="C77" s="37" t="str">
        <f>"Объем: "&amp;Source!I40&amp;"=30*"&amp;"2/"&amp;"100"</f>
        <v>Объем: 0,6=30*2/100</v>
      </c>
    </row>
    <row r="78" spans="1:35" ht="14.4" x14ac:dyDescent="0.3">
      <c r="A78" s="32"/>
      <c r="B78" s="32"/>
      <c r="C78" s="32" t="s">
        <v>569</v>
      </c>
      <c r="D78" s="34"/>
      <c r="E78" s="33"/>
      <c r="F78" s="36">
        <f>Source!AO40</f>
        <v>204.51</v>
      </c>
      <c r="G78" s="35" t="str">
        <f>Source!DG40</f>
        <v>*0,3</v>
      </c>
      <c r="H78" s="33">
        <f>Source!AV40</f>
        <v>1.0669999999999999</v>
      </c>
      <c r="I78" s="36">
        <f>ROUND((Source!AF40*Source!AV40)*Source!I40, 2)</f>
        <v>39.28</v>
      </c>
      <c r="J78" s="33">
        <f>IF(Source!BA40&lt;&gt; 0, Source!BA40, 1)</f>
        <v>46.67</v>
      </c>
      <c r="K78" s="36">
        <f>Source!S40</f>
        <v>1833.11</v>
      </c>
      <c r="W78" s="8">
        <f>I78</f>
        <v>39.28</v>
      </c>
    </row>
    <row r="79" spans="1:35" ht="14.4" x14ac:dyDescent="0.3">
      <c r="A79" s="32"/>
      <c r="B79" s="32"/>
      <c r="C79" s="32" t="s">
        <v>577</v>
      </c>
      <c r="D79" s="34"/>
      <c r="E79" s="33"/>
      <c r="F79" s="36">
        <f>Source!AM40</f>
        <v>742.34</v>
      </c>
      <c r="G79" s="35" t="str">
        <f>Source!DE40</f>
        <v>*0,3</v>
      </c>
      <c r="H79" s="33">
        <f>Source!AV40</f>
        <v>1.0669999999999999</v>
      </c>
      <c r="I79" s="36">
        <f>ROUND((Source!AD40*Source!AV40)*Source!I40, 2)</f>
        <v>142.57</v>
      </c>
      <c r="J79" s="33">
        <f>IF(Source!BB40&lt;&gt; 0, Source!BB40, 1)</f>
        <v>13.78</v>
      </c>
      <c r="K79" s="36">
        <f>Source!Q40</f>
        <v>1964.67</v>
      </c>
    </row>
    <row r="80" spans="1:35" ht="14.4" x14ac:dyDescent="0.3">
      <c r="A80" s="32"/>
      <c r="B80" s="32"/>
      <c r="C80" s="32" t="s">
        <v>578</v>
      </c>
      <c r="D80" s="34"/>
      <c r="E80" s="33"/>
      <c r="F80" s="36">
        <f>Source!AN40</f>
        <v>81.99</v>
      </c>
      <c r="G80" s="35" t="str">
        <f>Source!DF40</f>
        <v>*0,3</v>
      </c>
      <c r="H80" s="33">
        <f>Source!AV40</f>
        <v>1.0669999999999999</v>
      </c>
      <c r="I80" s="44">
        <f>ROUND((Source!AE40*Source!AV40)*Source!I40, 2)</f>
        <v>15.75</v>
      </c>
      <c r="J80" s="33">
        <f>IF(Source!BS40&lt;&gt; 0, Source!BS40, 1)</f>
        <v>46.67</v>
      </c>
      <c r="K80" s="44">
        <f>Source!R40</f>
        <v>734.91</v>
      </c>
      <c r="W80" s="8">
        <f>I80</f>
        <v>15.75</v>
      </c>
    </row>
    <row r="81" spans="1:35" ht="14.4" x14ac:dyDescent="0.3">
      <c r="A81" s="32"/>
      <c r="B81" s="32"/>
      <c r="C81" s="32" t="s">
        <v>570</v>
      </c>
      <c r="D81" s="34" t="s">
        <v>571</v>
      </c>
      <c r="E81" s="33">
        <f>Source!DN40</f>
        <v>112</v>
      </c>
      <c r="F81" s="36"/>
      <c r="G81" s="35"/>
      <c r="H81" s="33"/>
      <c r="I81" s="36">
        <f>SUM(Q76:Q80)</f>
        <v>43.99</v>
      </c>
      <c r="J81" s="33">
        <f>Source!BZ40</f>
        <v>92</v>
      </c>
      <c r="K81" s="36">
        <f>SUM(R76:R80)</f>
        <v>1686.46</v>
      </c>
    </row>
    <row r="82" spans="1:35" ht="14.4" x14ac:dyDescent="0.3">
      <c r="A82" s="32"/>
      <c r="B82" s="32"/>
      <c r="C82" s="32" t="s">
        <v>572</v>
      </c>
      <c r="D82" s="34" t="s">
        <v>571</v>
      </c>
      <c r="E82" s="33">
        <f>Source!DO40</f>
        <v>70</v>
      </c>
      <c r="F82" s="36"/>
      <c r="G82" s="35"/>
      <c r="H82" s="33"/>
      <c r="I82" s="36">
        <f>SUM(S76:S81)</f>
        <v>27.5</v>
      </c>
      <c r="J82" s="33">
        <f>Source!CA40</f>
        <v>43</v>
      </c>
      <c r="K82" s="36">
        <f>SUM(T76:T81)</f>
        <v>788.24</v>
      </c>
    </row>
    <row r="83" spans="1:35" ht="14.4" x14ac:dyDescent="0.3">
      <c r="A83" s="32"/>
      <c r="B83" s="32"/>
      <c r="C83" s="32" t="s">
        <v>579</v>
      </c>
      <c r="D83" s="34" t="s">
        <v>571</v>
      </c>
      <c r="E83" s="33">
        <f>175</f>
        <v>175</v>
      </c>
      <c r="F83" s="36"/>
      <c r="G83" s="35"/>
      <c r="H83" s="33"/>
      <c r="I83" s="36">
        <f>SUM(U76:U82)</f>
        <v>27.56</v>
      </c>
      <c r="J83" s="33">
        <f>160</f>
        <v>160</v>
      </c>
      <c r="K83" s="36">
        <f>SUM(V76:V82)</f>
        <v>1175.8599999999999</v>
      </c>
    </row>
    <row r="84" spans="1:35" ht="14.4" x14ac:dyDescent="0.3">
      <c r="A84" s="38"/>
      <c r="B84" s="38"/>
      <c r="C84" s="38" t="s">
        <v>573</v>
      </c>
      <c r="D84" s="39" t="s">
        <v>574</v>
      </c>
      <c r="E84" s="40">
        <f>Source!AQ40</f>
        <v>16.600000000000001</v>
      </c>
      <c r="F84" s="41"/>
      <c r="G84" s="42" t="str">
        <f>Source!DI40</f>
        <v>*0,3</v>
      </c>
      <c r="H84" s="40">
        <f>Source!AV40</f>
        <v>1.0669999999999999</v>
      </c>
      <c r="I84" s="41">
        <f>Source!U40</f>
        <v>3.188196</v>
      </c>
      <c r="J84" s="40"/>
      <c r="K84" s="41"/>
      <c r="AB84" s="52">
        <f>I84</f>
        <v>3.188196</v>
      </c>
    </row>
    <row r="85" spans="1:35" ht="13.8" x14ac:dyDescent="0.25">
      <c r="C85" s="21" t="s">
        <v>575</v>
      </c>
      <c r="H85" s="43">
        <f>I78+I79+I81+I82+I83+0</f>
        <v>280.89999999999998</v>
      </c>
      <c r="I85" s="43"/>
      <c r="J85" s="43">
        <f>K78+K79+K81+K82+K83+0</f>
        <v>7448.3399999999992</v>
      </c>
      <c r="K85" s="43"/>
      <c r="O85" s="52">
        <f>I78+I79+I81+I82+I83+0</f>
        <v>280.89999999999998</v>
      </c>
      <c r="P85" s="52">
        <f>K78+K79+K81+K82+K83+0</f>
        <v>7448.3399999999992</v>
      </c>
      <c r="X85" s="8">
        <f>IF(Source!BI40&lt;=1,I78+I79+I81+I82+I83-0, 0)</f>
        <v>0</v>
      </c>
      <c r="Y85" s="8">
        <f>IF(Source!BI40=2,I78+I79+I81+I82+I83-0, 0)</f>
        <v>280.89999999999998</v>
      </c>
      <c r="Z85" s="8">
        <f>IF(Source!BI40=3,I78+I79+I81+I82+I83-0, 0)</f>
        <v>0</v>
      </c>
      <c r="AA85" s="8">
        <f>IF(Source!BI40=4,I78+I79+I81+I82+I83,0)</f>
        <v>0</v>
      </c>
    </row>
    <row r="87" spans="1:35" ht="13.8" x14ac:dyDescent="0.25">
      <c r="B87" s="31" t="str">
        <f>Source!G41</f>
        <v>Кабельные перемычки 0,4 кВ</v>
      </c>
      <c r="C87" s="31"/>
      <c r="D87" s="31"/>
      <c r="E87" s="31"/>
      <c r="F87" s="31"/>
      <c r="G87" s="31"/>
      <c r="H87" s="31"/>
      <c r="I87" s="31"/>
      <c r="J87" s="31"/>
    </row>
    <row r="88" spans="1:35" ht="106.2" x14ac:dyDescent="0.3">
      <c r="A88" s="32">
        <v>6</v>
      </c>
      <c r="B88" s="32" t="s">
        <v>583</v>
      </c>
      <c r="C88" s="32" t="s">
        <v>90</v>
      </c>
      <c r="D88" s="34" t="str">
        <f>Source!H45</f>
        <v>100 М КАБЕЛЯ</v>
      </c>
      <c r="E88" s="33">
        <f>Source!I45</f>
        <v>0.16969999999999999</v>
      </c>
      <c r="F88" s="36"/>
      <c r="G88" s="35"/>
      <c r="H88" s="33"/>
      <c r="I88" s="36"/>
      <c r="J88" s="33"/>
      <c r="K88" s="36"/>
      <c r="Q88" s="8">
        <f>ROUND((Source!DN45/100)*ROUND((Source!AF45*Source!AV45)*Source!I45, 2), 2)</f>
        <v>16.489999999999998</v>
      </c>
      <c r="R88" s="8">
        <f>Source!X45</f>
        <v>632.16</v>
      </c>
      <c r="S88" s="8">
        <f>ROUND((Source!DO45/100)*ROUND((Source!AF45*Source!AV45)*Source!I45, 2), 2)</f>
        <v>10.3</v>
      </c>
      <c r="T88" s="8">
        <f>Source!Y45</f>
        <v>295.47000000000003</v>
      </c>
      <c r="U88" s="8">
        <f>ROUND((175/100)*ROUND((Source!AE45*Source!AV45)*Source!I45, 2), 2)</f>
        <v>1.4</v>
      </c>
      <c r="V88" s="8">
        <f>ROUND((160/100)*ROUND(Source!CS45*Source!I45, 2), 2)</f>
        <v>59.7</v>
      </c>
      <c r="AI88" s="8">
        <v>0</v>
      </c>
    </row>
    <row r="89" spans="1:35" x14ac:dyDescent="0.25">
      <c r="C89" s="37" t="str">
        <f>"Объем: "&amp;Source!I45&amp;"=((2,4*"&amp;"3*"&amp;"2*"&amp;"1,01+"&amp;"2,4*"&amp;"1,01)/"&amp;"100)"</f>
        <v>Объем: 0,1697=((2,4*3*2*1,01+2,4*1,01)/100)</v>
      </c>
    </row>
    <row r="90" spans="1:35" ht="14.4" x14ac:dyDescent="0.3">
      <c r="A90" s="32"/>
      <c r="B90" s="32"/>
      <c r="C90" s="32" t="s">
        <v>569</v>
      </c>
      <c r="D90" s="34"/>
      <c r="E90" s="33"/>
      <c r="F90" s="36">
        <f>Source!AO45</f>
        <v>246.4</v>
      </c>
      <c r="G90" s="35" t="str">
        <f>Source!DG45</f>
        <v>*1,1)*0,3</v>
      </c>
      <c r="H90" s="33">
        <f>Source!AV45</f>
        <v>1.0669999999999999</v>
      </c>
      <c r="I90" s="36">
        <f>ROUND((Source!AF45*Source!AV45)*Source!I45, 2)</f>
        <v>14.72</v>
      </c>
      <c r="J90" s="33">
        <f>IF(Source!BA45&lt;&gt; 0, Source!BA45, 1)</f>
        <v>46.67</v>
      </c>
      <c r="K90" s="36">
        <f>Source!S45</f>
        <v>687.13</v>
      </c>
      <c r="W90" s="8">
        <f>I90</f>
        <v>14.72</v>
      </c>
    </row>
    <row r="91" spans="1:35" ht="14.4" x14ac:dyDescent="0.3">
      <c r="A91" s="32"/>
      <c r="B91" s="32"/>
      <c r="C91" s="32" t="s">
        <v>577</v>
      </c>
      <c r="D91" s="34"/>
      <c r="E91" s="33"/>
      <c r="F91" s="36">
        <f>Source!AM45</f>
        <v>101.14</v>
      </c>
      <c r="G91" s="35" t="str">
        <f>Source!DE45</f>
        <v>*1,1)*0,3</v>
      </c>
      <c r="H91" s="33">
        <f>Source!AV45</f>
        <v>1.0669999999999999</v>
      </c>
      <c r="I91" s="36">
        <f>ROUND((Source!AD45*Source!AV45)*Source!I45, 2)</f>
        <v>6.04</v>
      </c>
      <c r="J91" s="33">
        <f>IF(Source!BB45&lt;&gt; 0, Source!BB45, 1)</f>
        <v>14.29</v>
      </c>
      <c r="K91" s="36">
        <f>Source!Q45</f>
        <v>86.36</v>
      </c>
    </row>
    <row r="92" spans="1:35" ht="14.4" x14ac:dyDescent="0.3">
      <c r="A92" s="32"/>
      <c r="B92" s="32"/>
      <c r="C92" s="32" t="s">
        <v>578</v>
      </c>
      <c r="D92" s="34"/>
      <c r="E92" s="33"/>
      <c r="F92" s="36">
        <f>Source!AN45</f>
        <v>13.38</v>
      </c>
      <c r="G92" s="35" t="str">
        <f>Source!DF45</f>
        <v>*1,1)*0,3</v>
      </c>
      <c r="H92" s="33">
        <f>Source!AV45</f>
        <v>1.0669999999999999</v>
      </c>
      <c r="I92" s="44">
        <f>ROUND((Source!AE45*Source!AV45)*Source!I45, 2)</f>
        <v>0.8</v>
      </c>
      <c r="J92" s="33">
        <f>IF(Source!BS45&lt;&gt; 0, Source!BS45, 1)</f>
        <v>46.67</v>
      </c>
      <c r="K92" s="44">
        <f>Source!R45</f>
        <v>37.31</v>
      </c>
      <c r="W92" s="8">
        <f>I92</f>
        <v>0.8</v>
      </c>
    </row>
    <row r="93" spans="1:35" ht="14.4" x14ac:dyDescent="0.3">
      <c r="A93" s="32"/>
      <c r="B93" s="32"/>
      <c r="C93" s="32" t="s">
        <v>570</v>
      </c>
      <c r="D93" s="34" t="s">
        <v>571</v>
      </c>
      <c r="E93" s="33">
        <f>Source!DN45</f>
        <v>112</v>
      </c>
      <c r="F93" s="36"/>
      <c r="G93" s="35"/>
      <c r="H93" s="33"/>
      <c r="I93" s="36">
        <f>SUM(Q88:Q92)</f>
        <v>16.489999999999998</v>
      </c>
      <c r="J93" s="33">
        <f>Source!BZ45</f>
        <v>92</v>
      </c>
      <c r="K93" s="36">
        <f>SUM(R88:R92)</f>
        <v>632.16</v>
      </c>
    </row>
    <row r="94" spans="1:35" ht="14.4" x14ac:dyDescent="0.3">
      <c r="A94" s="32"/>
      <c r="B94" s="32"/>
      <c r="C94" s="32" t="s">
        <v>572</v>
      </c>
      <c r="D94" s="34" t="s">
        <v>571</v>
      </c>
      <c r="E94" s="33">
        <f>Source!DO45</f>
        <v>70</v>
      </c>
      <c r="F94" s="36"/>
      <c r="G94" s="35"/>
      <c r="H94" s="33"/>
      <c r="I94" s="36">
        <f>SUM(S88:S93)</f>
        <v>10.3</v>
      </c>
      <c r="J94" s="33">
        <f>Source!CA45</f>
        <v>43</v>
      </c>
      <c r="K94" s="36">
        <f>SUM(T88:T93)</f>
        <v>295.47000000000003</v>
      </c>
    </row>
    <row r="95" spans="1:35" ht="14.4" x14ac:dyDescent="0.3">
      <c r="A95" s="32"/>
      <c r="B95" s="32"/>
      <c r="C95" s="32" t="s">
        <v>579</v>
      </c>
      <c r="D95" s="34" t="s">
        <v>571</v>
      </c>
      <c r="E95" s="33">
        <f>175</f>
        <v>175</v>
      </c>
      <c r="F95" s="36"/>
      <c r="G95" s="35"/>
      <c r="H95" s="33"/>
      <c r="I95" s="36">
        <f>SUM(U88:U94)</f>
        <v>1.4</v>
      </c>
      <c r="J95" s="33">
        <f>160</f>
        <v>160</v>
      </c>
      <c r="K95" s="36">
        <f>SUM(V88:V94)</f>
        <v>59.7</v>
      </c>
    </row>
    <row r="96" spans="1:35" ht="14.4" x14ac:dyDescent="0.3">
      <c r="A96" s="38"/>
      <c r="B96" s="38"/>
      <c r="C96" s="38" t="s">
        <v>573</v>
      </c>
      <c r="D96" s="39" t="s">
        <v>574</v>
      </c>
      <c r="E96" s="40">
        <f>Source!AQ45</f>
        <v>20</v>
      </c>
      <c r="F96" s="41"/>
      <c r="G96" s="42" t="str">
        <f>Source!DI45</f>
        <v>*1,1)*0,3</v>
      </c>
      <c r="H96" s="40">
        <f>Source!AV45</f>
        <v>1.0669999999999999</v>
      </c>
      <c r="I96" s="41">
        <f>Source!U45</f>
        <v>1.1950613399999999</v>
      </c>
      <c r="J96" s="40"/>
      <c r="K96" s="41"/>
      <c r="AB96" s="52">
        <f>I96</f>
        <v>1.1950613399999999</v>
      </c>
    </row>
    <row r="97" spans="1:35" ht="13.8" x14ac:dyDescent="0.25">
      <c r="C97" s="21" t="s">
        <v>575</v>
      </c>
      <c r="H97" s="43">
        <f>I90+I91+I93+I94+I95+0</f>
        <v>48.949999999999996</v>
      </c>
      <c r="I97" s="43"/>
      <c r="J97" s="43">
        <f>K90+K91+K93+K94+K95+0</f>
        <v>1760.8200000000002</v>
      </c>
      <c r="K97" s="43"/>
      <c r="O97" s="52">
        <f>I90+I91+I93+I94+I95+0</f>
        <v>48.949999999999996</v>
      </c>
      <c r="P97" s="52">
        <f>K90+K91+K93+K94+K95+0</f>
        <v>1760.8200000000002</v>
      </c>
      <c r="X97" s="8">
        <f>IF(Source!BI45&lt;=1,I90+I91+I93+I94+I95-0, 0)</f>
        <v>0</v>
      </c>
      <c r="Y97" s="8">
        <f>IF(Source!BI45=2,I90+I91+I93+I94+I95-0, 0)</f>
        <v>48.949999999999996</v>
      </c>
      <c r="Z97" s="8">
        <f>IF(Source!BI45=3,I90+I91+I93+I94+I95-0, 0)</f>
        <v>0</v>
      </c>
      <c r="AA97" s="8">
        <f>IF(Source!BI45=4,I90+I91+I93+I94+I95,0)</f>
        <v>0</v>
      </c>
    </row>
    <row r="99" spans="1:35" ht="66.599999999999994" x14ac:dyDescent="0.3">
      <c r="A99" s="32">
        <v>7</v>
      </c>
      <c r="B99" s="32" t="s">
        <v>584</v>
      </c>
      <c r="C99" s="32" t="s">
        <v>95</v>
      </c>
      <c r="D99" s="34" t="str">
        <f>Source!H46</f>
        <v>100 М КАБЕЛЯ</v>
      </c>
      <c r="E99" s="33">
        <f>Source!I46</f>
        <v>0.7</v>
      </c>
      <c r="F99" s="36"/>
      <c r="G99" s="35"/>
      <c r="H99" s="33"/>
      <c r="I99" s="36"/>
      <c r="J99" s="33"/>
      <c r="K99" s="36"/>
      <c r="Q99" s="8">
        <f>ROUND((Source!DN46/100)*ROUND((Source!AF46*Source!AV46)*Source!I46, 2), 2)</f>
        <v>24.76</v>
      </c>
      <c r="R99" s="8">
        <f>Source!X46</f>
        <v>949.38</v>
      </c>
      <c r="S99" s="8">
        <f>ROUND((Source!DO46/100)*ROUND((Source!AF46*Source!AV46)*Source!I46, 2), 2)</f>
        <v>15.48</v>
      </c>
      <c r="T99" s="8">
        <f>Source!Y46</f>
        <v>443.73</v>
      </c>
      <c r="U99" s="8">
        <f>ROUND((175/100)*ROUND((Source!AE46*Source!AV46)*Source!I46, 2), 2)</f>
        <v>5.25</v>
      </c>
      <c r="V99" s="8">
        <f>ROUND((160/100)*ROUND(Source!CS46*Source!I46, 2), 2)</f>
        <v>223.87</v>
      </c>
      <c r="AI99" s="8">
        <v>0</v>
      </c>
    </row>
    <row r="100" spans="1:35" x14ac:dyDescent="0.25">
      <c r="C100" s="37" t="str">
        <f>"Объем: "&amp;Source!I46&amp;"=(3*"&amp;"2*"&amp;"5+"&amp;"1*"&amp;"5)*"&amp;"2/"&amp;"100"</f>
        <v>Объем: 0,7=(3*2*5+1*5)*2/100</v>
      </c>
    </row>
    <row r="101" spans="1:35" ht="14.4" x14ac:dyDescent="0.3">
      <c r="A101" s="32"/>
      <c r="B101" s="32"/>
      <c r="C101" s="32" t="s">
        <v>569</v>
      </c>
      <c r="D101" s="34"/>
      <c r="E101" s="33"/>
      <c r="F101" s="36">
        <f>Source!AO46</f>
        <v>98.68</v>
      </c>
      <c r="G101" s="35" t="str">
        <f>Source!DG46</f>
        <v>*0,3</v>
      </c>
      <c r="H101" s="33">
        <f>Source!AV46</f>
        <v>1.0669999999999999</v>
      </c>
      <c r="I101" s="36">
        <f>ROUND((Source!AF46*Source!AV46)*Source!I46, 2)</f>
        <v>22.11</v>
      </c>
      <c r="J101" s="33">
        <f>IF(Source!BA46&lt;&gt; 0, Source!BA46, 1)</f>
        <v>46.67</v>
      </c>
      <c r="K101" s="36">
        <f>Source!S46</f>
        <v>1031.93</v>
      </c>
      <c r="W101" s="8">
        <f>I101</f>
        <v>22.11</v>
      </c>
    </row>
    <row r="102" spans="1:35" ht="14.4" x14ac:dyDescent="0.3">
      <c r="A102" s="32"/>
      <c r="B102" s="32"/>
      <c r="C102" s="32" t="s">
        <v>577</v>
      </c>
      <c r="D102" s="34"/>
      <c r="E102" s="33"/>
      <c r="F102" s="36">
        <f>Source!AM46</f>
        <v>93.41</v>
      </c>
      <c r="G102" s="35" t="str">
        <f>Source!DE46</f>
        <v>*0,3</v>
      </c>
      <c r="H102" s="33">
        <f>Source!AV46</f>
        <v>1.0669999999999999</v>
      </c>
      <c r="I102" s="36">
        <f>ROUND((Source!AD46*Source!AV46)*Source!I46, 2)</f>
        <v>20.93</v>
      </c>
      <c r="J102" s="33">
        <f>IF(Source!BB46&lt;&gt; 0, Source!BB46, 1)</f>
        <v>14.71</v>
      </c>
      <c r="K102" s="36">
        <f>Source!Q46</f>
        <v>307.89</v>
      </c>
    </row>
    <row r="103" spans="1:35" ht="14.4" x14ac:dyDescent="0.3">
      <c r="A103" s="32"/>
      <c r="B103" s="32"/>
      <c r="C103" s="32" t="s">
        <v>578</v>
      </c>
      <c r="D103" s="34"/>
      <c r="E103" s="33"/>
      <c r="F103" s="36">
        <f>Source!AN46</f>
        <v>13.38</v>
      </c>
      <c r="G103" s="35" t="str">
        <f>Source!DF46</f>
        <v>*0,3</v>
      </c>
      <c r="H103" s="33">
        <f>Source!AV46</f>
        <v>1.0669999999999999</v>
      </c>
      <c r="I103" s="44">
        <f>ROUND((Source!AE46*Source!AV46)*Source!I46, 2)</f>
        <v>3</v>
      </c>
      <c r="J103" s="33">
        <f>IF(Source!BS46&lt;&gt; 0, Source!BS46, 1)</f>
        <v>46.67</v>
      </c>
      <c r="K103" s="44">
        <f>Source!R46</f>
        <v>139.91999999999999</v>
      </c>
      <c r="W103" s="8">
        <f>I103</f>
        <v>3</v>
      </c>
    </row>
    <row r="104" spans="1:35" ht="14.4" x14ac:dyDescent="0.3">
      <c r="A104" s="32"/>
      <c r="B104" s="32"/>
      <c r="C104" s="32" t="s">
        <v>570</v>
      </c>
      <c r="D104" s="34" t="s">
        <v>571</v>
      </c>
      <c r="E104" s="33">
        <f>Source!DN46</f>
        <v>112</v>
      </c>
      <c r="F104" s="36"/>
      <c r="G104" s="35"/>
      <c r="H104" s="33"/>
      <c r="I104" s="36">
        <f>SUM(Q99:Q103)</f>
        <v>24.76</v>
      </c>
      <c r="J104" s="33">
        <f>Source!BZ46</f>
        <v>92</v>
      </c>
      <c r="K104" s="36">
        <f>SUM(R99:R103)</f>
        <v>949.38</v>
      </c>
    </row>
    <row r="105" spans="1:35" ht="14.4" x14ac:dyDescent="0.3">
      <c r="A105" s="32"/>
      <c r="B105" s="32"/>
      <c r="C105" s="32" t="s">
        <v>572</v>
      </c>
      <c r="D105" s="34" t="s">
        <v>571</v>
      </c>
      <c r="E105" s="33">
        <f>Source!DO46</f>
        <v>70</v>
      </c>
      <c r="F105" s="36"/>
      <c r="G105" s="35"/>
      <c r="H105" s="33"/>
      <c r="I105" s="36">
        <f>SUM(S99:S104)</f>
        <v>15.48</v>
      </c>
      <c r="J105" s="33">
        <f>Source!CA46</f>
        <v>43</v>
      </c>
      <c r="K105" s="36">
        <f>SUM(T99:T104)</f>
        <v>443.73</v>
      </c>
    </row>
    <row r="106" spans="1:35" ht="14.4" x14ac:dyDescent="0.3">
      <c r="A106" s="32"/>
      <c r="B106" s="32"/>
      <c r="C106" s="32" t="s">
        <v>579</v>
      </c>
      <c r="D106" s="34" t="s">
        <v>571</v>
      </c>
      <c r="E106" s="33">
        <f>175</f>
        <v>175</v>
      </c>
      <c r="F106" s="36"/>
      <c r="G106" s="35"/>
      <c r="H106" s="33"/>
      <c r="I106" s="36">
        <f>SUM(U99:U105)</f>
        <v>5.25</v>
      </c>
      <c r="J106" s="33">
        <f>160</f>
        <v>160</v>
      </c>
      <c r="K106" s="36">
        <f>SUM(V99:V105)</f>
        <v>223.87</v>
      </c>
    </row>
    <row r="107" spans="1:35" ht="14.4" x14ac:dyDescent="0.3">
      <c r="A107" s="38"/>
      <c r="B107" s="38"/>
      <c r="C107" s="38" t="s">
        <v>573</v>
      </c>
      <c r="D107" s="39" t="s">
        <v>574</v>
      </c>
      <c r="E107" s="40">
        <f>Source!AQ46</f>
        <v>8.01</v>
      </c>
      <c r="F107" s="41"/>
      <c r="G107" s="42" t="str">
        <f>Source!DI46</f>
        <v>*0,3</v>
      </c>
      <c r="H107" s="40">
        <f>Source!AV46</f>
        <v>1.0669999999999999</v>
      </c>
      <c r="I107" s="41">
        <f>Source!U46</f>
        <v>1.7948006999999997</v>
      </c>
      <c r="J107" s="40"/>
      <c r="K107" s="41"/>
      <c r="AB107" s="52">
        <f>I107</f>
        <v>1.7948006999999997</v>
      </c>
    </row>
    <row r="108" spans="1:35" ht="13.8" x14ac:dyDescent="0.25">
      <c r="C108" s="21" t="s">
        <v>575</v>
      </c>
      <c r="H108" s="43">
        <f>I101+I102+I104+I105+I106+0</f>
        <v>88.53</v>
      </c>
      <c r="I108" s="43"/>
      <c r="J108" s="43">
        <f>K101+K102+K104+K105+K106+0</f>
        <v>2956.8</v>
      </c>
      <c r="K108" s="43"/>
      <c r="O108" s="52">
        <f>I101+I102+I104+I105+I106+0</f>
        <v>88.53</v>
      </c>
      <c r="P108" s="52">
        <f>K101+K102+K104+K105+K106+0</f>
        <v>2956.8</v>
      </c>
      <c r="X108" s="8">
        <f>IF(Source!BI46&lt;=1,I101+I102+I104+I105+I106-0, 0)</f>
        <v>0</v>
      </c>
      <c r="Y108" s="8">
        <f>IF(Source!BI46=2,I101+I102+I104+I105+I106-0, 0)</f>
        <v>88.53</v>
      </c>
      <c r="Z108" s="8">
        <f>IF(Source!BI46=3,I101+I102+I104+I105+I106-0, 0)</f>
        <v>0</v>
      </c>
      <c r="AA108" s="8">
        <f>IF(Source!BI46=4,I101+I102+I104+I105+I106,0)</f>
        <v>0</v>
      </c>
    </row>
    <row r="110" spans="1:35" ht="13.8" x14ac:dyDescent="0.25">
      <c r="B110" s="31" t="str">
        <f>Source!G47</f>
        <v>Демонтаж наружного контура заземления</v>
      </c>
      <c r="C110" s="31"/>
      <c r="D110" s="31"/>
      <c r="E110" s="31"/>
      <c r="F110" s="31"/>
      <c r="G110" s="31"/>
      <c r="H110" s="31"/>
      <c r="I110" s="31"/>
      <c r="J110" s="31"/>
    </row>
    <row r="111" spans="1:35" ht="106.2" x14ac:dyDescent="0.3">
      <c r="A111" s="32">
        <v>8</v>
      </c>
      <c r="B111" s="32" t="s">
        <v>585</v>
      </c>
      <c r="C111" s="32" t="s">
        <v>100</v>
      </c>
      <c r="D111" s="34" t="str">
        <f>Source!H48</f>
        <v>100 м</v>
      </c>
      <c r="E111" s="33">
        <f>Source!I48</f>
        <v>0.85</v>
      </c>
      <c r="F111" s="36"/>
      <c r="G111" s="35"/>
      <c r="H111" s="33"/>
      <c r="I111" s="36"/>
      <c r="J111" s="33"/>
      <c r="K111" s="36"/>
      <c r="Q111" s="8">
        <f>ROUND((Source!DN48/100)*ROUND((Source!AF48*Source!AV48)*Source!I48, 2), 2)</f>
        <v>166.02</v>
      </c>
      <c r="R111" s="8">
        <f>Source!X48</f>
        <v>6364.39</v>
      </c>
      <c r="S111" s="8">
        <f>ROUND((Source!DO48/100)*ROUND((Source!AF48*Source!AV48)*Source!I48, 2), 2)</f>
        <v>103.76</v>
      </c>
      <c r="T111" s="8">
        <f>Source!Y48</f>
        <v>2974.66</v>
      </c>
      <c r="U111" s="8">
        <f>ROUND((175/100)*ROUND((Source!AE48*Source!AV48)*Source!I48, 2), 2)</f>
        <v>0.19</v>
      </c>
      <c r="V111" s="8">
        <f>ROUND((160/100)*ROUND(Source!CS48*Source!I48, 2), 2)</f>
        <v>8.5</v>
      </c>
      <c r="AI111" s="8">
        <v>0</v>
      </c>
    </row>
    <row r="112" spans="1:35" x14ac:dyDescent="0.25">
      <c r="C112" s="37" t="str">
        <f>"Объем: "&amp;Source!I48&amp;"=85/"&amp;"100"</f>
        <v>Объем: 0,85=85/100</v>
      </c>
    </row>
    <row r="113" spans="1:35" ht="14.4" x14ac:dyDescent="0.3">
      <c r="A113" s="32"/>
      <c r="B113" s="32"/>
      <c r="C113" s="32" t="s">
        <v>569</v>
      </c>
      <c r="D113" s="34"/>
      <c r="E113" s="33"/>
      <c r="F113" s="36">
        <f>Source!AO48</f>
        <v>495.26</v>
      </c>
      <c r="G113" s="35" t="str">
        <f>Source!DG48</f>
        <v>*1,1)*0,3</v>
      </c>
      <c r="H113" s="33">
        <f>Source!AV48</f>
        <v>1.0669999999999999</v>
      </c>
      <c r="I113" s="36">
        <f>ROUND((Source!AF48*Source!AV48)*Source!I48, 2)</f>
        <v>148.22999999999999</v>
      </c>
      <c r="J113" s="33">
        <f>IF(Source!BA48&lt;&gt; 0, Source!BA48, 1)</f>
        <v>46.67</v>
      </c>
      <c r="K113" s="36">
        <f>Source!S48</f>
        <v>6917.81</v>
      </c>
      <c r="W113" s="8">
        <f>I113</f>
        <v>148.22999999999999</v>
      </c>
    </row>
    <row r="114" spans="1:35" ht="14.4" x14ac:dyDescent="0.3">
      <c r="A114" s="32"/>
      <c r="B114" s="32"/>
      <c r="C114" s="32" t="s">
        <v>577</v>
      </c>
      <c r="D114" s="34"/>
      <c r="E114" s="33"/>
      <c r="F114" s="36">
        <f>Source!AM48</f>
        <v>11.29</v>
      </c>
      <c r="G114" s="35" t="str">
        <f>Source!DE48</f>
        <v>*1,1)*0,3</v>
      </c>
      <c r="H114" s="33">
        <f>Source!AV48</f>
        <v>1.0669999999999999</v>
      </c>
      <c r="I114" s="36">
        <f>ROUND((Source!AD48*Source!AV48)*Source!I48, 2)</f>
        <v>3.38</v>
      </c>
      <c r="J114" s="33">
        <f>IF(Source!BB48&lt;&gt; 0, Source!BB48, 1)</f>
        <v>10.24</v>
      </c>
      <c r="K114" s="36">
        <f>Source!Q48</f>
        <v>34.6</v>
      </c>
    </row>
    <row r="115" spans="1:35" ht="14.4" x14ac:dyDescent="0.3">
      <c r="A115" s="32"/>
      <c r="B115" s="32"/>
      <c r="C115" s="32" t="s">
        <v>578</v>
      </c>
      <c r="D115" s="34"/>
      <c r="E115" s="33"/>
      <c r="F115" s="36">
        <f>Source!AN48</f>
        <v>0.38</v>
      </c>
      <c r="G115" s="35" t="str">
        <f>Source!DF48</f>
        <v>*1,1)*0,3</v>
      </c>
      <c r="H115" s="33">
        <f>Source!AV48</f>
        <v>1.0669999999999999</v>
      </c>
      <c r="I115" s="44">
        <f>ROUND((Source!AE48*Source!AV48)*Source!I48, 2)</f>
        <v>0.11</v>
      </c>
      <c r="J115" s="33">
        <f>IF(Source!BS48&lt;&gt; 0, Source!BS48, 1)</f>
        <v>46.67</v>
      </c>
      <c r="K115" s="44">
        <f>Source!R48</f>
        <v>5.31</v>
      </c>
      <c r="W115" s="8">
        <f>I115</f>
        <v>0.11</v>
      </c>
    </row>
    <row r="116" spans="1:35" ht="14.4" x14ac:dyDescent="0.3">
      <c r="A116" s="32"/>
      <c r="B116" s="32"/>
      <c r="C116" s="32" t="s">
        <v>570</v>
      </c>
      <c r="D116" s="34" t="s">
        <v>571</v>
      </c>
      <c r="E116" s="33">
        <f>Source!DN48</f>
        <v>112</v>
      </c>
      <c r="F116" s="36"/>
      <c r="G116" s="35"/>
      <c r="H116" s="33"/>
      <c r="I116" s="36">
        <f>SUM(Q111:Q115)</f>
        <v>166.02</v>
      </c>
      <c r="J116" s="33">
        <f>Source!BZ48</f>
        <v>92</v>
      </c>
      <c r="K116" s="36">
        <f>SUM(R111:R115)</f>
        <v>6364.39</v>
      </c>
    </row>
    <row r="117" spans="1:35" ht="14.4" x14ac:dyDescent="0.3">
      <c r="A117" s="32"/>
      <c r="B117" s="32"/>
      <c r="C117" s="32" t="s">
        <v>572</v>
      </c>
      <c r="D117" s="34" t="s">
        <v>571</v>
      </c>
      <c r="E117" s="33">
        <f>Source!DO48</f>
        <v>70</v>
      </c>
      <c r="F117" s="36"/>
      <c r="G117" s="35"/>
      <c r="H117" s="33"/>
      <c r="I117" s="36">
        <f>SUM(S111:S116)</f>
        <v>103.76</v>
      </c>
      <c r="J117" s="33">
        <f>Source!CA48</f>
        <v>43</v>
      </c>
      <c r="K117" s="36">
        <f>SUM(T111:T116)</f>
        <v>2974.66</v>
      </c>
    </row>
    <row r="118" spans="1:35" ht="14.4" x14ac:dyDescent="0.3">
      <c r="A118" s="32"/>
      <c r="B118" s="32"/>
      <c r="C118" s="32" t="s">
        <v>579</v>
      </c>
      <c r="D118" s="34" t="s">
        <v>571</v>
      </c>
      <c r="E118" s="33">
        <f>175</f>
        <v>175</v>
      </c>
      <c r="F118" s="36"/>
      <c r="G118" s="35"/>
      <c r="H118" s="33"/>
      <c r="I118" s="36">
        <f>SUM(U111:U117)</f>
        <v>0.19</v>
      </c>
      <c r="J118" s="33">
        <f>160</f>
        <v>160</v>
      </c>
      <c r="K118" s="36">
        <f>SUM(V111:V117)</f>
        <v>8.5</v>
      </c>
    </row>
    <row r="119" spans="1:35" ht="14.4" x14ac:dyDescent="0.3">
      <c r="A119" s="38"/>
      <c r="B119" s="38"/>
      <c r="C119" s="38" t="s">
        <v>573</v>
      </c>
      <c r="D119" s="39" t="s">
        <v>574</v>
      </c>
      <c r="E119" s="40">
        <f>Source!AQ48</f>
        <v>40.200000000000003</v>
      </c>
      <c r="F119" s="41"/>
      <c r="G119" s="42" t="str">
        <f>Source!DI48</f>
        <v>*1,1)*0,3</v>
      </c>
      <c r="H119" s="40">
        <f>Source!AV48</f>
        <v>1.0669999999999999</v>
      </c>
      <c r="I119" s="41">
        <f>Source!U48</f>
        <v>12.0315987</v>
      </c>
      <c r="J119" s="40"/>
      <c r="K119" s="41"/>
      <c r="AB119" s="52">
        <f>I119</f>
        <v>12.0315987</v>
      </c>
    </row>
    <row r="120" spans="1:35" ht="13.8" x14ac:dyDescent="0.25">
      <c r="C120" s="21" t="s">
        <v>575</v>
      </c>
      <c r="H120" s="43">
        <f>I113+I114+I116+I117+I118+0</f>
        <v>421.58</v>
      </c>
      <c r="I120" s="43"/>
      <c r="J120" s="43">
        <f>K113+K114+K116+K117+K118+0</f>
        <v>16299.960000000001</v>
      </c>
      <c r="K120" s="43"/>
      <c r="O120" s="52">
        <f>I113+I114+I116+I117+I118+0</f>
        <v>421.58</v>
      </c>
      <c r="P120" s="52">
        <f>K113+K114+K116+K117+K118+0</f>
        <v>16299.960000000001</v>
      </c>
      <c r="X120" s="8">
        <f>IF(Source!BI48&lt;=1,I113+I114+I116+I117+I118-0, 0)</f>
        <v>0</v>
      </c>
      <c r="Y120" s="8">
        <f>IF(Source!BI48=2,I113+I114+I116+I117+I118-0, 0)</f>
        <v>421.58</v>
      </c>
      <c r="Z120" s="8">
        <f>IF(Source!BI48=3,I113+I114+I116+I117+I118-0, 0)</f>
        <v>0</v>
      </c>
      <c r="AA120" s="8">
        <f>IF(Source!BI48=4,I113+I114+I116+I117+I118,0)</f>
        <v>0</v>
      </c>
    </row>
    <row r="122" spans="1:35" ht="106.2" x14ac:dyDescent="0.3">
      <c r="A122" s="32">
        <v>9</v>
      </c>
      <c r="B122" s="32" t="s">
        <v>586</v>
      </c>
      <c r="C122" s="32" t="s">
        <v>106</v>
      </c>
      <c r="D122" s="34" t="str">
        <f>Source!H49</f>
        <v>100 м</v>
      </c>
      <c r="E122" s="33">
        <f>Source!I49</f>
        <v>0.7</v>
      </c>
      <c r="F122" s="36"/>
      <c r="G122" s="35"/>
      <c r="H122" s="33"/>
      <c r="I122" s="36"/>
      <c r="J122" s="33"/>
      <c r="K122" s="36"/>
      <c r="Q122" s="8">
        <f>ROUND((Source!DN49/100)*ROUND((Source!AF49*Source!AV49)*Source!I49, 2), 2)</f>
        <v>48.98</v>
      </c>
      <c r="R122" s="8">
        <f>Source!X49</f>
        <v>1877.5</v>
      </c>
      <c r="S122" s="8">
        <f>ROUND((Source!DO49/100)*ROUND((Source!AF49*Source!AV49)*Source!I49, 2), 2)</f>
        <v>30.61</v>
      </c>
      <c r="T122" s="8">
        <f>Source!Y49</f>
        <v>877.53</v>
      </c>
      <c r="U122" s="8">
        <f>ROUND((175/100)*ROUND((Source!AE49*Source!AV49)*Source!I49, 2), 2)</f>
        <v>1.0900000000000001</v>
      </c>
      <c r="V122" s="8">
        <f>ROUND((160/100)*ROUND(Source!CS49*Source!I49, 2), 2)</f>
        <v>46.38</v>
      </c>
      <c r="AI122" s="8">
        <v>0</v>
      </c>
    </row>
    <row r="123" spans="1:35" x14ac:dyDescent="0.25">
      <c r="C123" s="37" t="str">
        <f>"Объем: "&amp;Source!I49&amp;"=(70)/"&amp;"100"</f>
        <v>Объем: 0,7=(70)/100</v>
      </c>
    </row>
    <row r="124" spans="1:35" ht="14.4" x14ac:dyDescent="0.3">
      <c r="A124" s="32"/>
      <c r="B124" s="32"/>
      <c r="C124" s="32" t="s">
        <v>569</v>
      </c>
      <c r="D124" s="34"/>
      <c r="E124" s="33"/>
      <c r="F124" s="36">
        <f>Source!AO49</f>
        <v>177.41</v>
      </c>
      <c r="G124" s="35" t="str">
        <f>Source!DG49</f>
        <v>*1,1)*0,3</v>
      </c>
      <c r="H124" s="33">
        <f>Source!AV49</f>
        <v>1.0669999999999999</v>
      </c>
      <c r="I124" s="36">
        <f>ROUND((Source!AF49*Source!AV49)*Source!I49, 2)</f>
        <v>43.73</v>
      </c>
      <c r="J124" s="33">
        <f>IF(Source!BA49&lt;&gt; 0, Source!BA49, 1)</f>
        <v>46.67</v>
      </c>
      <c r="K124" s="36">
        <f>Source!S49</f>
        <v>2040.76</v>
      </c>
      <c r="W124" s="8">
        <f>I124</f>
        <v>43.73</v>
      </c>
    </row>
    <row r="125" spans="1:35" ht="14.4" x14ac:dyDescent="0.3">
      <c r="A125" s="32"/>
      <c r="B125" s="32"/>
      <c r="C125" s="32" t="s">
        <v>577</v>
      </c>
      <c r="D125" s="34"/>
      <c r="E125" s="33"/>
      <c r="F125" s="36">
        <f>Source!AM49</f>
        <v>35.82</v>
      </c>
      <c r="G125" s="35" t="str">
        <f>Source!DE49</f>
        <v>*1,1)*0,3</v>
      </c>
      <c r="H125" s="33">
        <f>Source!AV49</f>
        <v>1.0669999999999999</v>
      </c>
      <c r="I125" s="36">
        <f>ROUND((Source!AD49*Source!AV49)*Source!I49, 2)</f>
        <v>8.83</v>
      </c>
      <c r="J125" s="33">
        <f>IF(Source!BB49&lt;&gt; 0, Source!BB49, 1)</f>
        <v>13.29</v>
      </c>
      <c r="K125" s="36">
        <f>Source!Q49</f>
        <v>117.33</v>
      </c>
    </row>
    <row r="126" spans="1:35" ht="14.4" x14ac:dyDescent="0.3">
      <c r="A126" s="32"/>
      <c r="B126" s="32"/>
      <c r="C126" s="32" t="s">
        <v>578</v>
      </c>
      <c r="D126" s="34"/>
      <c r="E126" s="33"/>
      <c r="F126" s="36">
        <f>Source!AN49</f>
        <v>2.52</v>
      </c>
      <c r="G126" s="35" t="str">
        <f>Source!DF49</f>
        <v>*1,1)*0,3</v>
      </c>
      <c r="H126" s="33">
        <f>Source!AV49</f>
        <v>1.0669999999999999</v>
      </c>
      <c r="I126" s="44">
        <f>ROUND((Source!AE49*Source!AV49)*Source!I49, 2)</f>
        <v>0.62</v>
      </c>
      <c r="J126" s="33">
        <f>IF(Source!BS49&lt;&gt; 0, Source!BS49, 1)</f>
        <v>46.67</v>
      </c>
      <c r="K126" s="44">
        <f>Source!R49</f>
        <v>28.99</v>
      </c>
      <c r="W126" s="8">
        <f>I126</f>
        <v>0.62</v>
      </c>
    </row>
    <row r="127" spans="1:35" ht="14.4" x14ac:dyDescent="0.3">
      <c r="A127" s="32"/>
      <c r="B127" s="32"/>
      <c r="C127" s="32" t="s">
        <v>570</v>
      </c>
      <c r="D127" s="34" t="s">
        <v>571</v>
      </c>
      <c r="E127" s="33">
        <f>Source!DN49</f>
        <v>112</v>
      </c>
      <c r="F127" s="36"/>
      <c r="G127" s="35"/>
      <c r="H127" s="33"/>
      <c r="I127" s="36">
        <f>SUM(Q122:Q126)</f>
        <v>48.98</v>
      </c>
      <c r="J127" s="33">
        <f>Source!BZ49</f>
        <v>92</v>
      </c>
      <c r="K127" s="36">
        <f>SUM(R122:R126)</f>
        <v>1877.5</v>
      </c>
    </row>
    <row r="128" spans="1:35" ht="14.4" x14ac:dyDescent="0.3">
      <c r="A128" s="32"/>
      <c r="B128" s="32"/>
      <c r="C128" s="32" t="s">
        <v>572</v>
      </c>
      <c r="D128" s="34" t="s">
        <v>571</v>
      </c>
      <c r="E128" s="33">
        <f>Source!DO49</f>
        <v>70</v>
      </c>
      <c r="F128" s="36"/>
      <c r="G128" s="35"/>
      <c r="H128" s="33"/>
      <c r="I128" s="36">
        <f>SUM(S122:S127)</f>
        <v>30.61</v>
      </c>
      <c r="J128" s="33">
        <f>Source!CA49</f>
        <v>43</v>
      </c>
      <c r="K128" s="36">
        <f>SUM(T122:T127)</f>
        <v>877.53</v>
      </c>
    </row>
    <row r="129" spans="1:35" ht="14.4" x14ac:dyDescent="0.3">
      <c r="A129" s="32"/>
      <c r="B129" s="32"/>
      <c r="C129" s="32" t="s">
        <v>579</v>
      </c>
      <c r="D129" s="34" t="s">
        <v>571</v>
      </c>
      <c r="E129" s="33">
        <f>175</f>
        <v>175</v>
      </c>
      <c r="F129" s="36"/>
      <c r="G129" s="35"/>
      <c r="H129" s="33"/>
      <c r="I129" s="36">
        <f>SUM(U122:U128)</f>
        <v>1.0900000000000001</v>
      </c>
      <c r="J129" s="33">
        <f>160</f>
        <v>160</v>
      </c>
      <c r="K129" s="36">
        <f>SUM(V122:V128)</f>
        <v>46.38</v>
      </c>
    </row>
    <row r="130" spans="1:35" ht="14.4" x14ac:dyDescent="0.3">
      <c r="A130" s="38"/>
      <c r="B130" s="38"/>
      <c r="C130" s="38" t="s">
        <v>573</v>
      </c>
      <c r="D130" s="39" t="s">
        <v>574</v>
      </c>
      <c r="E130" s="40">
        <f>Source!AQ49</f>
        <v>14.4</v>
      </c>
      <c r="F130" s="41"/>
      <c r="G130" s="42" t="str">
        <f>Source!DI49</f>
        <v>*1,1)*0,3</v>
      </c>
      <c r="H130" s="40">
        <f>Source!AV49</f>
        <v>1.0669999999999999</v>
      </c>
      <c r="I130" s="41">
        <f>Source!U49</f>
        <v>3.5492688000000001</v>
      </c>
      <c r="J130" s="40"/>
      <c r="K130" s="41"/>
      <c r="AB130" s="52">
        <f>I130</f>
        <v>3.5492688000000001</v>
      </c>
    </row>
    <row r="131" spans="1:35" ht="13.8" x14ac:dyDescent="0.25">
      <c r="C131" s="21" t="s">
        <v>575</v>
      </c>
      <c r="H131" s="43">
        <f>I124+I125+I127+I128+I129+0</f>
        <v>133.23999999999998</v>
      </c>
      <c r="I131" s="43"/>
      <c r="J131" s="43">
        <f>K124+K125+K127+K128+K129+0</f>
        <v>4959.5</v>
      </c>
      <c r="K131" s="43"/>
      <c r="O131" s="52">
        <f>I124+I125+I127+I128+I129+0</f>
        <v>133.23999999999998</v>
      </c>
      <c r="P131" s="52">
        <f>K124+K125+K127+K128+K129+0</f>
        <v>4959.5</v>
      </c>
      <c r="X131" s="8">
        <f>IF(Source!BI49&lt;=1,I124+I125+I127+I128+I129-0, 0)</f>
        <v>0</v>
      </c>
      <c r="Y131" s="8">
        <f>IF(Source!BI49=2,I124+I125+I127+I128+I129-0, 0)</f>
        <v>133.23999999999998</v>
      </c>
      <c r="Z131" s="8">
        <f>IF(Source!BI49=3,I124+I125+I127+I128+I129-0, 0)</f>
        <v>0</v>
      </c>
      <c r="AA131" s="8">
        <f>IF(Source!BI49=4,I124+I125+I127+I128+I129,0)</f>
        <v>0</v>
      </c>
    </row>
    <row r="133" spans="1:35" ht="106.2" x14ac:dyDescent="0.3">
      <c r="A133" s="32">
        <v>10</v>
      </c>
      <c r="B133" s="32" t="s">
        <v>587</v>
      </c>
      <c r="C133" s="32" t="s">
        <v>110</v>
      </c>
      <c r="D133" s="34" t="str">
        <f>Source!H50</f>
        <v>10 шт.</v>
      </c>
      <c r="E133" s="33">
        <f>Source!I50</f>
        <v>1</v>
      </c>
      <c r="F133" s="36"/>
      <c r="G133" s="35"/>
      <c r="H133" s="33"/>
      <c r="I133" s="36"/>
      <c r="J133" s="33"/>
      <c r="K133" s="36"/>
      <c r="Q133" s="8">
        <f>ROUND((Source!DN50/100)*ROUND((Source!AF50*Source!AV50)*Source!I50, 2), 2)</f>
        <v>45.04</v>
      </c>
      <c r="R133" s="8">
        <f>Source!X50</f>
        <v>1726.67</v>
      </c>
      <c r="S133" s="8">
        <f>ROUND((Source!DO50/100)*ROUND((Source!AF50*Source!AV50)*Source!I50, 2), 2)</f>
        <v>28.15</v>
      </c>
      <c r="T133" s="8">
        <f>Source!Y50</f>
        <v>807.03</v>
      </c>
      <c r="U133" s="8">
        <f>ROUND((175/100)*ROUND((Source!AE50*Source!AV50)*Source!I50, 2), 2)</f>
        <v>1.33</v>
      </c>
      <c r="V133" s="8">
        <f>ROUND((160/100)*ROUND(Source!CS50*Source!I50, 2), 2)</f>
        <v>56.53</v>
      </c>
      <c r="AI133" s="8">
        <v>0</v>
      </c>
    </row>
    <row r="134" spans="1:35" x14ac:dyDescent="0.25">
      <c r="C134" s="37" t="str">
        <f>"Объем: "&amp;Source!I50&amp;"=10/"&amp;"10"</f>
        <v>Объем: 1=10/10</v>
      </c>
    </row>
    <row r="135" spans="1:35" ht="14.4" x14ac:dyDescent="0.3">
      <c r="A135" s="32"/>
      <c r="B135" s="32"/>
      <c r="C135" s="32" t="s">
        <v>569</v>
      </c>
      <c r="D135" s="34"/>
      <c r="E135" s="33"/>
      <c r="F135" s="36">
        <f>Source!AO50</f>
        <v>114.21</v>
      </c>
      <c r="G135" s="35" t="str">
        <f>Source!DG50</f>
        <v>*1,1)*0,3</v>
      </c>
      <c r="H135" s="33">
        <f>Source!AV50</f>
        <v>1.0669999999999999</v>
      </c>
      <c r="I135" s="36">
        <f>ROUND((Source!AF50*Source!AV50)*Source!I50, 2)</f>
        <v>40.21</v>
      </c>
      <c r="J135" s="33">
        <f>IF(Source!BA50&lt;&gt; 0, Source!BA50, 1)</f>
        <v>46.67</v>
      </c>
      <c r="K135" s="36">
        <f>Source!S50</f>
        <v>1876.81</v>
      </c>
      <c r="W135" s="8">
        <f>I135</f>
        <v>40.21</v>
      </c>
    </row>
    <row r="136" spans="1:35" ht="14.4" x14ac:dyDescent="0.3">
      <c r="A136" s="32"/>
      <c r="B136" s="32"/>
      <c r="C136" s="32" t="s">
        <v>577</v>
      </c>
      <c r="D136" s="34"/>
      <c r="E136" s="33"/>
      <c r="F136" s="36">
        <f>Source!AM50</f>
        <v>24.89</v>
      </c>
      <c r="G136" s="35" t="str">
        <f>Source!DE50</f>
        <v>*1,1)*0,3</v>
      </c>
      <c r="H136" s="33">
        <f>Source!AV50</f>
        <v>1.0669999999999999</v>
      </c>
      <c r="I136" s="36">
        <f>ROUND((Source!AD50*Source!AV50)*Source!I50, 2)</f>
        <v>8.76</v>
      </c>
      <c r="J136" s="33">
        <f>IF(Source!BB50&lt;&gt; 0, Source!BB50, 1)</f>
        <v>13.63</v>
      </c>
      <c r="K136" s="36">
        <f>Source!Q50</f>
        <v>119.45</v>
      </c>
    </row>
    <row r="137" spans="1:35" ht="14.4" x14ac:dyDescent="0.3">
      <c r="A137" s="32"/>
      <c r="B137" s="32"/>
      <c r="C137" s="32" t="s">
        <v>578</v>
      </c>
      <c r="D137" s="34"/>
      <c r="E137" s="33"/>
      <c r="F137" s="36">
        <f>Source!AN50</f>
        <v>2.15</v>
      </c>
      <c r="G137" s="35" t="str">
        <f>Source!DF50</f>
        <v>*1,1)*0,3</v>
      </c>
      <c r="H137" s="33">
        <f>Source!AV50</f>
        <v>1.0669999999999999</v>
      </c>
      <c r="I137" s="44">
        <f>ROUND((Source!AE50*Source!AV50)*Source!I50, 2)</f>
        <v>0.76</v>
      </c>
      <c r="J137" s="33">
        <f>IF(Source!BS50&lt;&gt; 0, Source!BS50, 1)</f>
        <v>46.67</v>
      </c>
      <c r="K137" s="44">
        <f>Source!R50</f>
        <v>35.33</v>
      </c>
      <c r="W137" s="8">
        <f>I137</f>
        <v>0.76</v>
      </c>
    </row>
    <row r="138" spans="1:35" ht="14.4" x14ac:dyDescent="0.3">
      <c r="A138" s="32"/>
      <c r="B138" s="32"/>
      <c r="C138" s="32" t="s">
        <v>570</v>
      </c>
      <c r="D138" s="34" t="s">
        <v>571</v>
      </c>
      <c r="E138" s="33">
        <f>Source!DN50</f>
        <v>112</v>
      </c>
      <c r="F138" s="36"/>
      <c r="G138" s="35"/>
      <c r="H138" s="33"/>
      <c r="I138" s="36">
        <f>SUM(Q133:Q137)</f>
        <v>45.04</v>
      </c>
      <c r="J138" s="33">
        <f>Source!BZ50</f>
        <v>92</v>
      </c>
      <c r="K138" s="36">
        <f>SUM(R133:R137)</f>
        <v>1726.67</v>
      </c>
    </row>
    <row r="139" spans="1:35" ht="14.4" x14ac:dyDescent="0.3">
      <c r="A139" s="32"/>
      <c r="B139" s="32"/>
      <c r="C139" s="32" t="s">
        <v>572</v>
      </c>
      <c r="D139" s="34" t="s">
        <v>571</v>
      </c>
      <c r="E139" s="33">
        <f>Source!DO50</f>
        <v>70</v>
      </c>
      <c r="F139" s="36"/>
      <c r="G139" s="35"/>
      <c r="H139" s="33"/>
      <c r="I139" s="36">
        <f>SUM(S133:S138)</f>
        <v>28.15</v>
      </c>
      <c r="J139" s="33">
        <f>Source!CA50</f>
        <v>43</v>
      </c>
      <c r="K139" s="36">
        <f>SUM(T133:T138)</f>
        <v>807.03</v>
      </c>
    </row>
    <row r="140" spans="1:35" ht="14.4" x14ac:dyDescent="0.3">
      <c r="A140" s="32"/>
      <c r="B140" s="32"/>
      <c r="C140" s="32" t="s">
        <v>579</v>
      </c>
      <c r="D140" s="34" t="s">
        <v>571</v>
      </c>
      <c r="E140" s="33">
        <f>175</f>
        <v>175</v>
      </c>
      <c r="F140" s="36"/>
      <c r="G140" s="35"/>
      <c r="H140" s="33"/>
      <c r="I140" s="36">
        <f>SUM(U133:U139)</f>
        <v>1.33</v>
      </c>
      <c r="J140" s="33">
        <f>160</f>
        <v>160</v>
      </c>
      <c r="K140" s="36">
        <f>SUM(V133:V139)</f>
        <v>56.53</v>
      </c>
    </row>
    <row r="141" spans="1:35" ht="14.4" x14ac:dyDescent="0.3">
      <c r="A141" s="38"/>
      <c r="B141" s="38"/>
      <c r="C141" s="38" t="s">
        <v>573</v>
      </c>
      <c r="D141" s="39" t="s">
        <v>574</v>
      </c>
      <c r="E141" s="40">
        <f>Source!AQ50</f>
        <v>9.27</v>
      </c>
      <c r="F141" s="41"/>
      <c r="G141" s="42" t="str">
        <f>Source!DI50</f>
        <v>*1,1)*0,3</v>
      </c>
      <c r="H141" s="40">
        <f>Source!AV50</f>
        <v>1.0669999999999999</v>
      </c>
      <c r="I141" s="41">
        <f>Source!U50</f>
        <v>3.2640597000000002</v>
      </c>
      <c r="J141" s="40"/>
      <c r="K141" s="41"/>
      <c r="AB141" s="52">
        <f>I141</f>
        <v>3.2640597000000002</v>
      </c>
    </row>
    <row r="142" spans="1:35" ht="13.8" x14ac:dyDescent="0.25">
      <c r="C142" s="21" t="s">
        <v>575</v>
      </c>
      <c r="H142" s="43">
        <f>I135+I136+I138+I139+I140+0</f>
        <v>123.49</v>
      </c>
      <c r="I142" s="43"/>
      <c r="J142" s="43">
        <f>K135+K136+K138+K139+K140+0</f>
        <v>4586.49</v>
      </c>
      <c r="K142" s="43"/>
      <c r="O142" s="52">
        <f>I135+I136+I138+I139+I140+0</f>
        <v>123.49</v>
      </c>
      <c r="P142" s="52">
        <f>K135+K136+K138+K139+K140+0</f>
        <v>4586.49</v>
      </c>
      <c r="X142" s="8">
        <f>IF(Source!BI50&lt;=1,I135+I136+I138+I139+I140-0, 0)</f>
        <v>0</v>
      </c>
      <c r="Y142" s="8">
        <f>IF(Source!BI50=2,I135+I136+I138+I139+I140-0, 0)</f>
        <v>123.49</v>
      </c>
      <c r="Z142" s="8">
        <f>IF(Source!BI50=3,I135+I136+I138+I139+I140-0, 0)</f>
        <v>0</v>
      </c>
      <c r="AA142" s="8">
        <f>IF(Source!BI50=4,I135+I136+I138+I139+I140,0)</f>
        <v>0</v>
      </c>
    </row>
    <row r="144" spans="1:35" ht="13.8" x14ac:dyDescent="0.25">
      <c r="B144" s="31" t="str">
        <f>Source!G51</f>
        <v>Демонтаж силовых тр-ров и блоков КТПН</v>
      </c>
      <c r="C144" s="31"/>
      <c r="D144" s="31"/>
      <c r="E144" s="31"/>
      <c r="F144" s="31"/>
      <c r="G144" s="31"/>
      <c r="H144" s="31"/>
      <c r="I144" s="31"/>
      <c r="J144" s="31"/>
    </row>
    <row r="145" spans="1:35" ht="106.2" x14ac:dyDescent="0.3">
      <c r="A145" s="32">
        <v>11</v>
      </c>
      <c r="B145" s="32" t="s">
        <v>588</v>
      </c>
      <c r="C145" s="32" t="s">
        <v>116</v>
      </c>
      <c r="D145" s="34" t="str">
        <f>Source!H52</f>
        <v>1 подстанция</v>
      </c>
      <c r="E145" s="33">
        <f>Source!I52</f>
        <v>2</v>
      </c>
      <c r="F145" s="36"/>
      <c r="G145" s="35"/>
      <c r="H145" s="33"/>
      <c r="I145" s="36"/>
      <c r="J145" s="33"/>
      <c r="K145" s="36"/>
      <c r="Q145" s="8">
        <f>ROUND((Source!DN52/100)*ROUND((Source!AF52*Source!AV52)*Source!I52, 2), 2)</f>
        <v>375.87</v>
      </c>
      <c r="R145" s="8">
        <f>Source!X52</f>
        <v>14409.44</v>
      </c>
      <c r="S145" s="8">
        <f>ROUND((Source!DO52/100)*ROUND((Source!AF52*Source!AV52)*Source!I52, 2), 2)</f>
        <v>234.92</v>
      </c>
      <c r="T145" s="8">
        <f>Source!Y52</f>
        <v>6734.84</v>
      </c>
      <c r="U145" s="8">
        <f>ROUND((175/100)*ROUND((Source!AE52*Source!AV52)*Source!I52, 2), 2)</f>
        <v>22.17</v>
      </c>
      <c r="V145" s="8">
        <f>ROUND((160/100)*ROUND(Source!CS52*Source!I52, 2), 2)</f>
        <v>946.43</v>
      </c>
      <c r="AI145" s="8">
        <v>0</v>
      </c>
    </row>
    <row r="146" spans="1:35" ht="14.4" x14ac:dyDescent="0.3">
      <c r="A146" s="32"/>
      <c r="B146" s="32"/>
      <c r="C146" s="32" t="s">
        <v>569</v>
      </c>
      <c r="D146" s="34"/>
      <c r="E146" s="33"/>
      <c r="F146" s="36">
        <f>Source!AO52</f>
        <v>350.84</v>
      </c>
      <c r="G146" s="35" t="str">
        <f>Source!DG52</f>
        <v>*1,1)*0,4</v>
      </c>
      <c r="H146" s="33">
        <f>Source!AV52</f>
        <v>1.087</v>
      </c>
      <c r="I146" s="36">
        <f>ROUND((Source!AF52*Source!AV52)*Source!I52, 2)</f>
        <v>335.6</v>
      </c>
      <c r="J146" s="33">
        <f>IF(Source!BA52&lt;&gt; 0, Source!BA52, 1)</f>
        <v>46.67</v>
      </c>
      <c r="K146" s="36">
        <f>Source!S52</f>
        <v>15662.43</v>
      </c>
      <c r="W146" s="8">
        <f>I146</f>
        <v>335.6</v>
      </c>
    </row>
    <row r="147" spans="1:35" ht="14.4" x14ac:dyDescent="0.3">
      <c r="A147" s="32"/>
      <c r="B147" s="32"/>
      <c r="C147" s="32" t="s">
        <v>577</v>
      </c>
      <c r="D147" s="34"/>
      <c r="E147" s="33"/>
      <c r="F147" s="36">
        <f>Source!AM52</f>
        <v>100.48</v>
      </c>
      <c r="G147" s="35" t="str">
        <f>Source!DE52</f>
        <v>*1,1)*0,4</v>
      </c>
      <c r="H147" s="33">
        <f>Source!AV52</f>
        <v>1.087</v>
      </c>
      <c r="I147" s="36">
        <f>ROUND((Source!AD52*Source!AV52)*Source!I52, 2)</f>
        <v>96.12</v>
      </c>
      <c r="J147" s="33">
        <f>IF(Source!BB52&lt;&gt; 0, Source!BB52, 1)</f>
        <v>14.61</v>
      </c>
      <c r="K147" s="36">
        <f>Source!Q52</f>
        <v>1404.24</v>
      </c>
    </row>
    <row r="148" spans="1:35" ht="14.4" x14ac:dyDescent="0.3">
      <c r="A148" s="32"/>
      <c r="B148" s="32"/>
      <c r="C148" s="32" t="s">
        <v>578</v>
      </c>
      <c r="D148" s="34"/>
      <c r="E148" s="33"/>
      <c r="F148" s="36">
        <f>Source!AN52</f>
        <v>13.25</v>
      </c>
      <c r="G148" s="35" t="str">
        <f>Source!DF52</f>
        <v>*1,1)*0,4</v>
      </c>
      <c r="H148" s="33">
        <f>Source!AV52</f>
        <v>1.087</v>
      </c>
      <c r="I148" s="44">
        <f>ROUND((Source!AE52*Source!AV52)*Source!I52, 2)</f>
        <v>12.67</v>
      </c>
      <c r="J148" s="33">
        <f>IF(Source!BS52&lt;&gt; 0, Source!BS52, 1)</f>
        <v>46.67</v>
      </c>
      <c r="K148" s="44">
        <f>Source!R52</f>
        <v>591.52</v>
      </c>
      <c r="W148" s="8">
        <f>I148</f>
        <v>12.67</v>
      </c>
    </row>
    <row r="149" spans="1:35" ht="14.4" x14ac:dyDescent="0.3">
      <c r="A149" s="32"/>
      <c r="B149" s="32"/>
      <c r="C149" s="32" t="s">
        <v>570</v>
      </c>
      <c r="D149" s="34" t="s">
        <v>571</v>
      </c>
      <c r="E149" s="33">
        <f>Source!DN52</f>
        <v>112</v>
      </c>
      <c r="F149" s="36"/>
      <c r="G149" s="35"/>
      <c r="H149" s="33"/>
      <c r="I149" s="36">
        <f>SUM(Q145:Q148)</f>
        <v>375.87</v>
      </c>
      <c r="J149" s="33">
        <f>Source!BZ52</f>
        <v>92</v>
      </c>
      <c r="K149" s="36">
        <f>SUM(R145:R148)</f>
        <v>14409.44</v>
      </c>
    </row>
    <row r="150" spans="1:35" ht="14.4" x14ac:dyDescent="0.3">
      <c r="A150" s="32"/>
      <c r="B150" s="32"/>
      <c r="C150" s="32" t="s">
        <v>572</v>
      </c>
      <c r="D150" s="34" t="s">
        <v>571</v>
      </c>
      <c r="E150" s="33">
        <f>Source!DO52</f>
        <v>70</v>
      </c>
      <c r="F150" s="36"/>
      <c r="G150" s="35"/>
      <c r="H150" s="33"/>
      <c r="I150" s="36">
        <f>SUM(S145:S149)</f>
        <v>234.92</v>
      </c>
      <c r="J150" s="33">
        <f>Source!CA52</f>
        <v>43</v>
      </c>
      <c r="K150" s="36">
        <f>SUM(T145:T149)</f>
        <v>6734.84</v>
      </c>
    </row>
    <row r="151" spans="1:35" ht="14.4" x14ac:dyDescent="0.3">
      <c r="A151" s="32"/>
      <c r="B151" s="32"/>
      <c r="C151" s="32" t="s">
        <v>579</v>
      </c>
      <c r="D151" s="34" t="s">
        <v>571</v>
      </c>
      <c r="E151" s="33">
        <f>175</f>
        <v>175</v>
      </c>
      <c r="F151" s="36"/>
      <c r="G151" s="35"/>
      <c r="H151" s="33"/>
      <c r="I151" s="36">
        <f>SUM(U145:U150)</f>
        <v>22.17</v>
      </c>
      <c r="J151" s="33">
        <f>160</f>
        <v>160</v>
      </c>
      <c r="K151" s="36">
        <f>SUM(V145:V150)</f>
        <v>946.43</v>
      </c>
    </row>
    <row r="152" spans="1:35" ht="14.4" x14ac:dyDescent="0.3">
      <c r="A152" s="38"/>
      <c r="B152" s="38"/>
      <c r="C152" s="38" t="s">
        <v>573</v>
      </c>
      <c r="D152" s="39" t="s">
        <v>574</v>
      </c>
      <c r="E152" s="40">
        <f>Source!AQ52</f>
        <v>27.8</v>
      </c>
      <c r="F152" s="41"/>
      <c r="G152" s="42" t="str">
        <f>Source!DI52</f>
        <v>*1,1)*0,4</v>
      </c>
      <c r="H152" s="40">
        <f>Source!AV52</f>
        <v>1.087</v>
      </c>
      <c r="I152" s="41">
        <f>Source!U52</f>
        <v>26.592368</v>
      </c>
      <c r="J152" s="40"/>
      <c r="K152" s="41"/>
      <c r="AB152" s="52">
        <f>I152</f>
        <v>26.592368</v>
      </c>
    </row>
    <row r="153" spans="1:35" ht="13.8" x14ac:dyDescent="0.25">
      <c r="C153" s="21" t="s">
        <v>575</v>
      </c>
      <c r="H153" s="43">
        <f>I146+I147+I149+I150+I151+0</f>
        <v>1064.68</v>
      </c>
      <c r="I153" s="43"/>
      <c r="J153" s="43">
        <f>K146+K147+K149+K150+K151+0</f>
        <v>39157.379999999997</v>
      </c>
      <c r="K153" s="43"/>
      <c r="O153" s="52">
        <f>I146+I147+I149+I150+I151+0</f>
        <v>1064.68</v>
      </c>
      <c r="P153" s="52">
        <f>K146+K147+K149+K150+K151+0</f>
        <v>39157.379999999997</v>
      </c>
      <c r="X153" s="8">
        <f>IF(Source!BI52&lt;=1,I146+I147+I149+I150+I151-0, 0)</f>
        <v>0</v>
      </c>
      <c r="Y153" s="8">
        <f>IF(Source!BI52=2,I146+I147+I149+I150+I151-0, 0)</f>
        <v>1064.68</v>
      </c>
      <c r="Z153" s="8">
        <f>IF(Source!BI52=3,I146+I147+I149+I150+I151-0, 0)</f>
        <v>0</v>
      </c>
      <c r="AA153" s="8">
        <f>IF(Source!BI52=4,I146+I147+I149+I150+I151,0)</f>
        <v>0</v>
      </c>
    </row>
    <row r="155" spans="1:35" ht="53.4" x14ac:dyDescent="0.3">
      <c r="A155" s="32">
        <v>12</v>
      </c>
      <c r="B155" s="32" t="s">
        <v>589</v>
      </c>
      <c r="C155" s="32" t="s">
        <v>125</v>
      </c>
      <c r="D155" s="34" t="str">
        <f>Source!H53</f>
        <v>маш.-ч</v>
      </c>
      <c r="E155" s="33">
        <f>Source!I53</f>
        <v>8</v>
      </c>
      <c r="F155" s="36"/>
      <c r="G155" s="35"/>
      <c r="H155" s="33"/>
      <c r="I155" s="36"/>
      <c r="J155" s="33"/>
      <c r="K155" s="36"/>
      <c r="Q155" s="8">
        <f>ROUND((Source!DN53/100)*ROUND(Source!AF53*Source!I53, 2), 2)</f>
        <v>0</v>
      </c>
      <c r="R155" s="8">
        <f>Source!X53</f>
        <v>0</v>
      </c>
      <c r="S155" s="8">
        <f>ROUND((Source!DO53/100)*ROUND(Source!AF53*Source!I53, 2), 2)</f>
        <v>0</v>
      </c>
      <c r="T155" s="8">
        <f>Source!Y53</f>
        <v>0</v>
      </c>
      <c r="U155" s="8">
        <f>ROUND((175/100)*ROUND(Source!AE53*Source!I53, 2), 2)</f>
        <v>286.76</v>
      </c>
      <c r="V155" s="8">
        <f>ROUND((160/100)*ROUND(Source!CS53*Source!I53, 2), 2)</f>
        <v>12235.46</v>
      </c>
      <c r="AI155" s="8">
        <v>2</v>
      </c>
    </row>
    <row r="156" spans="1:35" ht="14.4" x14ac:dyDescent="0.3">
      <c r="A156" s="32"/>
      <c r="B156" s="32"/>
      <c r="C156" s="32" t="s">
        <v>577</v>
      </c>
      <c r="D156" s="34"/>
      <c r="E156" s="33"/>
      <c r="F156" s="36">
        <f>Source!AM53</f>
        <v>199.01</v>
      </c>
      <c r="G156" s="35" t="str">
        <f>Source!DE53</f>
        <v>*1,1</v>
      </c>
      <c r="H156" s="33">
        <f>Source!AV53</f>
        <v>1</v>
      </c>
      <c r="I156" s="36">
        <f>ROUND(Source!AD53*Source!I53, 2)</f>
        <v>1751.29</v>
      </c>
      <c r="J156" s="33">
        <f>IF(Source!BB53&lt;&gt; 0, Source!BB53, 1)</f>
        <v>12.89</v>
      </c>
      <c r="K156" s="36">
        <f>Source!Q53</f>
        <v>22574.1</v>
      </c>
    </row>
    <row r="157" spans="1:35" ht="14.4" x14ac:dyDescent="0.3">
      <c r="A157" s="32"/>
      <c r="B157" s="32"/>
      <c r="C157" s="32" t="s">
        <v>578</v>
      </c>
      <c r="D157" s="34"/>
      <c r="E157" s="33"/>
      <c r="F157" s="36">
        <f>Source!AN53</f>
        <v>18.62</v>
      </c>
      <c r="G157" s="35" t="str">
        <f>Source!DF53</f>
        <v>*1,1</v>
      </c>
      <c r="H157" s="33">
        <f>Source!AV53</f>
        <v>1</v>
      </c>
      <c r="I157" s="44">
        <f>ROUND(Source!AE53*Source!I53, 2)</f>
        <v>163.86</v>
      </c>
      <c r="J157" s="33">
        <f>IF(Source!BS53&lt;&gt; 0, Source!BS53, 1)</f>
        <v>46.67</v>
      </c>
      <c r="K157" s="44">
        <f>Source!R53</f>
        <v>7647.16</v>
      </c>
      <c r="W157" s="8">
        <f>I157</f>
        <v>163.86</v>
      </c>
    </row>
    <row r="158" spans="1:35" ht="14.4" x14ac:dyDescent="0.3">
      <c r="A158" s="38"/>
      <c r="B158" s="38"/>
      <c r="C158" s="38" t="s">
        <v>579</v>
      </c>
      <c r="D158" s="39" t="s">
        <v>571</v>
      </c>
      <c r="E158" s="40">
        <f>175</f>
        <v>175</v>
      </c>
      <c r="F158" s="41"/>
      <c r="G158" s="42"/>
      <c r="H158" s="40"/>
      <c r="I158" s="41">
        <f>SUM(U155:U157)</f>
        <v>286.76</v>
      </c>
      <c r="J158" s="40">
        <f>160</f>
        <v>160</v>
      </c>
      <c r="K158" s="41">
        <f>SUM(V155:V157)</f>
        <v>12235.46</v>
      </c>
    </row>
    <row r="159" spans="1:35" ht="13.8" x14ac:dyDescent="0.25">
      <c r="C159" s="21" t="s">
        <v>575</v>
      </c>
      <c r="H159" s="43">
        <f>I156+I158+0</f>
        <v>2038.05</v>
      </c>
      <c r="I159" s="43"/>
      <c r="J159" s="43">
        <f>K156+K158+0</f>
        <v>34809.56</v>
      </c>
      <c r="K159" s="43"/>
      <c r="O159" s="52">
        <f>I156+I158+0</f>
        <v>2038.05</v>
      </c>
      <c r="P159" s="52">
        <f>K156+K158+0</f>
        <v>34809.56</v>
      </c>
      <c r="X159" s="8">
        <f>IF(Source!BI53&lt;=1,I156+I158-0, 0)</f>
        <v>2038.05</v>
      </c>
      <c r="Y159" s="8">
        <f>IF(Source!BI53=2,I156+I158-0, 0)</f>
        <v>0</v>
      </c>
      <c r="Z159" s="8">
        <f>IF(Source!BI53=3,I156+I158-0, 0)</f>
        <v>0</v>
      </c>
      <c r="AA159" s="8">
        <f>IF(Source!BI53=4,I156+I158,0)</f>
        <v>0</v>
      </c>
    </row>
    <row r="161" spans="1:35" ht="13.8" x14ac:dyDescent="0.25">
      <c r="A161" s="47" t="str">
        <f>CONCATENATE("Итого по разделу: ",IF(Source!G55&lt;&gt;"Новый раздел", Source!G55, ""))</f>
        <v>Итого по разделу: Демонтажные работы</v>
      </c>
      <c r="B161" s="47"/>
      <c r="C161" s="47"/>
      <c r="D161" s="47"/>
      <c r="E161" s="47"/>
      <c r="F161" s="47"/>
      <c r="G161" s="47"/>
      <c r="H161" s="46">
        <f>SUM(O31:O160)</f>
        <v>4352.24</v>
      </c>
      <c r="I161" s="45"/>
      <c r="J161" s="46">
        <f>SUM(P31:P160)</f>
        <v>117555.34999999999</v>
      </c>
      <c r="K161" s="45"/>
    </row>
    <row r="162" spans="1:35" hidden="1" x14ac:dyDescent="0.25">
      <c r="A162" s="8" t="s">
        <v>590</v>
      </c>
      <c r="H162" s="8">
        <f>SUM(AC31:AC161)</f>
        <v>0</v>
      </c>
      <c r="J162" s="8">
        <f>SUM(AD31:AD161)</f>
        <v>0</v>
      </c>
    </row>
    <row r="163" spans="1:35" hidden="1" x14ac:dyDescent="0.25">
      <c r="A163" s="8" t="s">
        <v>591</v>
      </c>
      <c r="H163" s="8">
        <f>SUM(AE31:AE162)</f>
        <v>0</v>
      </c>
      <c r="J163" s="8">
        <f>SUM(AF31:AF162)</f>
        <v>0</v>
      </c>
    </row>
    <row r="165" spans="1:35" ht="16.8" x14ac:dyDescent="0.3">
      <c r="A165" s="30" t="str">
        <f>CONCATENATE("Раздел: ",IF(Source!G85&lt;&gt;"Новый раздел", Source!G85, ""))</f>
        <v>Раздел: Строительные работы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</row>
    <row r="166" spans="1:35" hidden="1" x14ac:dyDescent="0.25"/>
    <row r="167" spans="1:35" ht="13.8" hidden="1" x14ac:dyDescent="0.25">
      <c r="B167" s="31" t="str">
        <f>Source!G89</f>
        <v>Демонтаж ограждения КТПН</v>
      </c>
      <c r="C167" s="31"/>
      <c r="D167" s="31"/>
      <c r="E167" s="31"/>
      <c r="F167" s="31"/>
      <c r="G167" s="31"/>
      <c r="H167" s="31"/>
      <c r="I167" s="31"/>
      <c r="J167" s="31"/>
    </row>
    <row r="168" spans="1:35" hidden="1" x14ac:dyDescent="0.25"/>
    <row r="169" spans="1:35" ht="13.8" hidden="1" x14ac:dyDescent="0.25">
      <c r="B169" s="31" t="str">
        <f>Source!G92</f>
        <v>Разборка отмостки S=8,6 м2</v>
      </c>
      <c r="C169" s="31"/>
      <c r="D169" s="31"/>
      <c r="E169" s="31"/>
      <c r="F169" s="31"/>
      <c r="G169" s="31"/>
      <c r="H169" s="31"/>
      <c r="I169" s="31"/>
      <c r="J169" s="31"/>
    </row>
    <row r="171" spans="1:35" ht="13.8" x14ac:dyDescent="0.25">
      <c r="B171" s="31" t="str">
        <f>Source!G95</f>
        <v>Снятие барьеров защитных</v>
      </c>
      <c r="C171" s="31"/>
      <c r="D171" s="31"/>
      <c r="E171" s="31"/>
      <c r="F171" s="31"/>
      <c r="G171" s="31"/>
      <c r="H171" s="31"/>
      <c r="I171" s="31"/>
      <c r="J171" s="31"/>
    </row>
    <row r="172" spans="1:35" ht="66.599999999999994" x14ac:dyDescent="0.3">
      <c r="A172" s="32">
        <v>13</v>
      </c>
      <c r="B172" s="32" t="s">
        <v>592</v>
      </c>
      <c r="C172" s="32" t="s">
        <v>220</v>
      </c>
      <c r="D172" s="34" t="str">
        <f>Source!H96</f>
        <v>100 м перил</v>
      </c>
      <c r="E172" s="33">
        <f>Source!I96</f>
        <v>3.5999999999999997E-2</v>
      </c>
      <c r="F172" s="36"/>
      <c r="G172" s="35"/>
      <c r="H172" s="33"/>
      <c r="I172" s="36"/>
      <c r="J172" s="33"/>
      <c r="K172" s="36"/>
      <c r="Q172" s="8">
        <f>ROUND((Source!DN96/100)*ROUND((Source!AF96*Source!AV96)*Source!I96, 2), 2)</f>
        <v>11.09</v>
      </c>
      <c r="R172" s="8">
        <f>Source!X96</f>
        <v>383.88</v>
      </c>
      <c r="S172" s="8">
        <f>ROUND((Source!DO96/100)*ROUND((Source!AF96*Source!AV96)*Source!I96, 2), 2)</f>
        <v>7.76</v>
      </c>
      <c r="T172" s="8">
        <f>Source!Y96</f>
        <v>176.85</v>
      </c>
      <c r="U172" s="8">
        <f>ROUND((175/100)*ROUND((Source!AE96*Source!AV96)*Source!I96, 2), 2)</f>
        <v>0.81</v>
      </c>
      <c r="V172" s="8">
        <f>ROUND((160/100)*ROUND(Source!CS96*Source!I96, 2), 2)</f>
        <v>34.590000000000003</v>
      </c>
      <c r="AI172" s="8">
        <v>0</v>
      </c>
    </row>
    <row r="173" spans="1:35" x14ac:dyDescent="0.25">
      <c r="C173" s="37" t="str">
        <f>"Объем: "&amp;Source!I96&amp;"=(1,8*"&amp;"2)/"&amp;"100"</f>
        <v>Объем: 0,036=(1,8*2)/100</v>
      </c>
    </row>
    <row r="174" spans="1:35" ht="14.4" x14ac:dyDescent="0.3">
      <c r="A174" s="32"/>
      <c r="B174" s="32"/>
      <c r="C174" s="32" t="s">
        <v>569</v>
      </c>
      <c r="D174" s="34"/>
      <c r="E174" s="33"/>
      <c r="F174" s="36">
        <f>Source!AO96</f>
        <v>306.5</v>
      </c>
      <c r="G174" s="35" t="str">
        <f>Source!DG96</f>
        <v>*0,8</v>
      </c>
      <c r="H174" s="33">
        <f>Source!AV96</f>
        <v>1.0469999999999999</v>
      </c>
      <c r="I174" s="36">
        <f>ROUND((Source!AF96*Source!AV96)*Source!I96, 2)</f>
        <v>9.24</v>
      </c>
      <c r="J174" s="33">
        <f>IF(Source!BA96&lt;&gt; 0, Source!BA96, 1)</f>
        <v>46.67</v>
      </c>
      <c r="K174" s="36">
        <f>Source!S96</f>
        <v>431.33</v>
      </c>
      <c r="W174" s="8">
        <f>I174</f>
        <v>9.24</v>
      </c>
    </row>
    <row r="175" spans="1:35" ht="14.4" x14ac:dyDescent="0.3">
      <c r="A175" s="32"/>
      <c r="B175" s="32"/>
      <c r="C175" s="32" t="s">
        <v>577</v>
      </c>
      <c r="D175" s="34"/>
      <c r="E175" s="33"/>
      <c r="F175" s="36">
        <f>Source!AM96</f>
        <v>130.22999999999999</v>
      </c>
      <c r="G175" s="35" t="str">
        <f>Source!DE96</f>
        <v>*0,8</v>
      </c>
      <c r="H175" s="33">
        <f>Source!AV96</f>
        <v>1.0469999999999999</v>
      </c>
      <c r="I175" s="36">
        <f>ROUND((Source!AD96*Source!AV96)*Source!I96, 2)</f>
        <v>3.93</v>
      </c>
      <c r="J175" s="33">
        <f>IF(Source!BB96&lt;&gt; 0, Source!BB96, 1)</f>
        <v>13.8</v>
      </c>
      <c r="K175" s="36">
        <f>Source!Q96</f>
        <v>54.19</v>
      </c>
    </row>
    <row r="176" spans="1:35" ht="14.4" x14ac:dyDescent="0.3">
      <c r="A176" s="32"/>
      <c r="B176" s="32"/>
      <c r="C176" s="32" t="s">
        <v>578</v>
      </c>
      <c r="D176" s="34"/>
      <c r="E176" s="33"/>
      <c r="F176" s="36">
        <f>Source!AN96</f>
        <v>15.36</v>
      </c>
      <c r="G176" s="35" t="str">
        <f>Source!DF96</f>
        <v>*0,8</v>
      </c>
      <c r="H176" s="33">
        <f>Source!AV96</f>
        <v>1.0469999999999999</v>
      </c>
      <c r="I176" s="44">
        <f>ROUND((Source!AE96*Source!AV96)*Source!I96, 2)</f>
        <v>0.46</v>
      </c>
      <c r="J176" s="33">
        <f>IF(Source!BS96&lt;&gt; 0, Source!BS96, 1)</f>
        <v>46.67</v>
      </c>
      <c r="K176" s="44">
        <f>Source!R96</f>
        <v>21.62</v>
      </c>
      <c r="W176" s="8">
        <f>I176</f>
        <v>0.46</v>
      </c>
    </row>
    <row r="177" spans="1:35" ht="14.4" x14ac:dyDescent="0.3">
      <c r="A177" s="32"/>
      <c r="B177" s="32"/>
      <c r="C177" s="32" t="s">
        <v>570</v>
      </c>
      <c r="D177" s="34" t="s">
        <v>571</v>
      </c>
      <c r="E177" s="33">
        <f>Source!DN96</f>
        <v>120</v>
      </c>
      <c r="F177" s="36"/>
      <c r="G177" s="35"/>
      <c r="H177" s="33"/>
      <c r="I177" s="36">
        <f>SUM(Q172:Q176)</f>
        <v>11.09</v>
      </c>
      <c r="J177" s="33">
        <f>Source!BZ96</f>
        <v>89</v>
      </c>
      <c r="K177" s="36">
        <f>SUM(R172:R176)</f>
        <v>383.88</v>
      </c>
    </row>
    <row r="178" spans="1:35" ht="14.4" x14ac:dyDescent="0.3">
      <c r="A178" s="32"/>
      <c r="B178" s="32"/>
      <c r="C178" s="32" t="s">
        <v>572</v>
      </c>
      <c r="D178" s="34" t="s">
        <v>571</v>
      </c>
      <c r="E178" s="33">
        <f>Source!DO96</f>
        <v>84</v>
      </c>
      <c r="F178" s="36"/>
      <c r="G178" s="35"/>
      <c r="H178" s="33"/>
      <c r="I178" s="36">
        <f>SUM(S172:S177)</f>
        <v>7.76</v>
      </c>
      <c r="J178" s="33">
        <f>Source!CA96</f>
        <v>41</v>
      </c>
      <c r="K178" s="36">
        <f>SUM(T172:T177)</f>
        <v>176.85</v>
      </c>
    </row>
    <row r="179" spans="1:35" ht="14.4" x14ac:dyDescent="0.3">
      <c r="A179" s="32"/>
      <c r="B179" s="32"/>
      <c r="C179" s="32" t="s">
        <v>579</v>
      </c>
      <c r="D179" s="34" t="s">
        <v>571</v>
      </c>
      <c r="E179" s="33">
        <f>175</f>
        <v>175</v>
      </c>
      <c r="F179" s="36"/>
      <c r="G179" s="35"/>
      <c r="H179" s="33"/>
      <c r="I179" s="36">
        <f>SUM(U172:U178)</f>
        <v>0.81</v>
      </c>
      <c r="J179" s="33">
        <f>160</f>
        <v>160</v>
      </c>
      <c r="K179" s="36">
        <f>SUM(V172:V178)</f>
        <v>34.590000000000003</v>
      </c>
    </row>
    <row r="180" spans="1:35" ht="14.4" x14ac:dyDescent="0.3">
      <c r="A180" s="38"/>
      <c r="B180" s="38"/>
      <c r="C180" s="38" t="s">
        <v>573</v>
      </c>
      <c r="D180" s="39" t="s">
        <v>574</v>
      </c>
      <c r="E180" s="40">
        <f>Source!AQ96</f>
        <v>26.4</v>
      </c>
      <c r="F180" s="41"/>
      <c r="G180" s="42" t="str">
        <f>Source!DI96</f>
        <v>*0,8</v>
      </c>
      <c r="H180" s="40">
        <f>Source!AV96</f>
        <v>1.0469999999999999</v>
      </c>
      <c r="I180" s="41">
        <f>Source!U96</f>
        <v>0.79605503999999994</v>
      </c>
      <c r="J180" s="40"/>
      <c r="K180" s="41"/>
      <c r="AB180" s="52">
        <f>I180</f>
        <v>0.79605503999999994</v>
      </c>
    </row>
    <row r="181" spans="1:35" ht="13.8" x14ac:dyDescent="0.25">
      <c r="C181" s="21" t="s">
        <v>575</v>
      </c>
      <c r="H181" s="43">
        <f>I174+I175+I177+I178+I179+0</f>
        <v>32.83</v>
      </c>
      <c r="I181" s="43"/>
      <c r="J181" s="43">
        <f>K174+K175+K177+K178+K179+0</f>
        <v>1080.8399999999999</v>
      </c>
      <c r="K181" s="43"/>
      <c r="O181" s="52">
        <f>I174+I175+I177+I178+I179+0</f>
        <v>32.83</v>
      </c>
      <c r="P181" s="52">
        <f>K174+K175+K177+K178+K179+0</f>
        <v>1080.8399999999999</v>
      </c>
      <c r="X181" s="8">
        <f>IF(Source!BI96&lt;=1,I174+I175+I177+I178+I179-0, 0)</f>
        <v>32.83</v>
      </c>
      <c r="Y181" s="8">
        <f>IF(Source!BI96=2,I174+I175+I177+I178+I179-0, 0)</f>
        <v>0</v>
      </c>
      <c r="Z181" s="8">
        <f>IF(Source!BI96=3,I174+I175+I177+I178+I179-0, 0)</f>
        <v>0</v>
      </c>
      <c r="AA181" s="8">
        <f>IF(Source!BI96=4,I174+I175+I177+I178+I179,0)</f>
        <v>0</v>
      </c>
    </row>
    <row r="183" spans="1:35" ht="13.8" x14ac:dyDescent="0.25">
      <c r="B183" s="31" t="str">
        <f>Source!G99</f>
        <v>Снятие обшивки торцов ФБС листами АЦЭИДа</v>
      </c>
      <c r="C183" s="31"/>
      <c r="D183" s="31"/>
      <c r="E183" s="31"/>
      <c r="F183" s="31"/>
      <c r="G183" s="31"/>
      <c r="H183" s="31"/>
      <c r="I183" s="31"/>
      <c r="J183" s="31"/>
    </row>
    <row r="184" spans="1:35" ht="106.2" x14ac:dyDescent="0.3">
      <c r="A184" s="32">
        <v>14</v>
      </c>
      <c r="B184" s="32" t="s">
        <v>593</v>
      </c>
      <c r="C184" s="32" t="s">
        <v>240</v>
      </c>
      <c r="D184" s="34" t="str">
        <f>Source!H100</f>
        <v>100 м2</v>
      </c>
      <c r="E184" s="33">
        <f>Source!I100</f>
        <v>0.11</v>
      </c>
      <c r="F184" s="36"/>
      <c r="G184" s="35"/>
      <c r="H184" s="33"/>
      <c r="I184" s="36"/>
      <c r="J184" s="33"/>
      <c r="K184" s="36"/>
      <c r="Q184" s="8">
        <f>ROUND((Source!DN100/100)*ROUND((Source!AF100*Source!AV100)*Source!I100, 2), 2)</f>
        <v>32.14</v>
      </c>
      <c r="R184" s="8">
        <f>Source!X100</f>
        <v>1243</v>
      </c>
      <c r="S184" s="8">
        <f>ROUND((Source!DO100/100)*ROUND((Source!AF100*Source!AV100)*Source!I100, 2), 2)</f>
        <v>23.57</v>
      </c>
      <c r="T184" s="8">
        <f>Source!Y100</f>
        <v>585.78</v>
      </c>
      <c r="U184" s="8">
        <f>ROUND((175/100)*ROUND((Source!AE100*Source!AV100)*Source!I100, 2), 2)</f>
        <v>0.33</v>
      </c>
      <c r="V184" s="8">
        <f>ROUND((160/100)*ROUND(Source!CS100*Source!I100, 2), 2)</f>
        <v>14.3</v>
      </c>
      <c r="AI184" s="8">
        <v>0</v>
      </c>
    </row>
    <row r="185" spans="1:35" x14ac:dyDescent="0.25">
      <c r="C185" s="37" t="str">
        <f>"Объем: "&amp;Source!I100&amp;"=(2,5*"&amp;"1,1*"&amp;"2*"&amp;"2)/"&amp;"100"</f>
        <v>Объем: 0,11=(2,5*1,1*2*2)/100</v>
      </c>
    </row>
    <row r="186" spans="1:35" ht="14.4" x14ac:dyDescent="0.3">
      <c r="A186" s="32"/>
      <c r="B186" s="32"/>
      <c r="C186" s="32" t="s">
        <v>569</v>
      </c>
      <c r="D186" s="34"/>
      <c r="E186" s="33"/>
      <c r="F186" s="36">
        <f>Source!AO100</f>
        <v>302.06</v>
      </c>
      <c r="G186" s="35" t="str">
        <f>Source!DG100</f>
        <v>*1,1)*0,8</v>
      </c>
      <c r="H186" s="33">
        <f>Source!AV100</f>
        <v>1.0469999999999999</v>
      </c>
      <c r="I186" s="36">
        <f>ROUND((Source!AF100*Source!AV100)*Source!I100, 2)</f>
        <v>30.61</v>
      </c>
      <c r="J186" s="33">
        <f>IF(Source!BA100&lt;&gt; 0, Source!BA100, 1)</f>
        <v>46.67</v>
      </c>
      <c r="K186" s="36">
        <f>Source!S100</f>
        <v>1428.74</v>
      </c>
      <c r="W186" s="8">
        <f>I186</f>
        <v>30.61</v>
      </c>
    </row>
    <row r="187" spans="1:35" ht="14.4" x14ac:dyDescent="0.3">
      <c r="A187" s="32"/>
      <c r="B187" s="32"/>
      <c r="C187" s="32" t="s">
        <v>577</v>
      </c>
      <c r="D187" s="34"/>
      <c r="E187" s="33"/>
      <c r="F187" s="36">
        <f>Source!AM100</f>
        <v>31.56</v>
      </c>
      <c r="G187" s="35" t="str">
        <f>Source!DE100</f>
        <v>*1,1)*0,8</v>
      </c>
      <c r="H187" s="33">
        <f>Source!AV100</f>
        <v>1.0469999999999999</v>
      </c>
      <c r="I187" s="36">
        <f>ROUND((Source!AD100*Source!AV100)*Source!I100, 2)</f>
        <v>3.2</v>
      </c>
      <c r="J187" s="33">
        <f>IF(Source!BB100&lt;&gt; 0, Source!BB100, 1)</f>
        <v>12.86</v>
      </c>
      <c r="K187" s="36">
        <f>Source!Q100</f>
        <v>41.13</v>
      </c>
    </row>
    <row r="188" spans="1:35" ht="14.4" x14ac:dyDescent="0.3">
      <c r="A188" s="32"/>
      <c r="B188" s="32"/>
      <c r="C188" s="32" t="s">
        <v>578</v>
      </c>
      <c r="D188" s="34"/>
      <c r="E188" s="33"/>
      <c r="F188" s="36">
        <f>Source!AN100</f>
        <v>1.89</v>
      </c>
      <c r="G188" s="35" t="str">
        <f>Source!DF100</f>
        <v>*1,1)*0,8</v>
      </c>
      <c r="H188" s="33">
        <f>Source!AV100</f>
        <v>1.0469999999999999</v>
      </c>
      <c r="I188" s="44">
        <f>ROUND((Source!AE100*Source!AV100)*Source!I100, 2)</f>
        <v>0.19</v>
      </c>
      <c r="J188" s="33">
        <f>IF(Source!BS100&lt;&gt; 0, Source!BS100, 1)</f>
        <v>46.67</v>
      </c>
      <c r="K188" s="44">
        <f>Source!R100</f>
        <v>8.94</v>
      </c>
      <c r="W188" s="8">
        <f>I188</f>
        <v>0.19</v>
      </c>
    </row>
    <row r="189" spans="1:35" ht="14.4" x14ac:dyDescent="0.3">
      <c r="A189" s="32"/>
      <c r="B189" s="32"/>
      <c r="C189" s="32" t="s">
        <v>570</v>
      </c>
      <c r="D189" s="34" t="s">
        <v>571</v>
      </c>
      <c r="E189" s="33">
        <f>Source!DN100</f>
        <v>105</v>
      </c>
      <c r="F189" s="36"/>
      <c r="G189" s="35"/>
      <c r="H189" s="33"/>
      <c r="I189" s="36">
        <f>SUM(Q184:Q188)</f>
        <v>32.14</v>
      </c>
      <c r="J189" s="33">
        <f>Source!BZ100</f>
        <v>87</v>
      </c>
      <c r="K189" s="36">
        <f>SUM(R184:R188)</f>
        <v>1243</v>
      </c>
    </row>
    <row r="190" spans="1:35" ht="14.4" x14ac:dyDescent="0.3">
      <c r="A190" s="32"/>
      <c r="B190" s="32"/>
      <c r="C190" s="32" t="s">
        <v>572</v>
      </c>
      <c r="D190" s="34" t="s">
        <v>571</v>
      </c>
      <c r="E190" s="33">
        <f>Source!DO100</f>
        <v>77</v>
      </c>
      <c r="F190" s="36"/>
      <c r="G190" s="35"/>
      <c r="H190" s="33"/>
      <c r="I190" s="36">
        <f>SUM(S184:S189)</f>
        <v>23.57</v>
      </c>
      <c r="J190" s="33">
        <f>Source!CA100</f>
        <v>41</v>
      </c>
      <c r="K190" s="36">
        <f>SUM(T184:T189)</f>
        <v>585.78</v>
      </c>
    </row>
    <row r="191" spans="1:35" ht="14.4" x14ac:dyDescent="0.3">
      <c r="A191" s="32"/>
      <c r="B191" s="32"/>
      <c r="C191" s="32" t="s">
        <v>579</v>
      </c>
      <c r="D191" s="34" t="s">
        <v>571</v>
      </c>
      <c r="E191" s="33">
        <f>175</f>
        <v>175</v>
      </c>
      <c r="F191" s="36"/>
      <c r="G191" s="35"/>
      <c r="H191" s="33"/>
      <c r="I191" s="36">
        <f>SUM(U184:U190)</f>
        <v>0.33</v>
      </c>
      <c r="J191" s="33">
        <f>160</f>
        <v>160</v>
      </c>
      <c r="K191" s="36">
        <f>SUM(V184:V190)</f>
        <v>14.3</v>
      </c>
    </row>
    <row r="192" spans="1:35" ht="14.4" x14ac:dyDescent="0.3">
      <c r="A192" s="38"/>
      <c r="B192" s="38"/>
      <c r="C192" s="38" t="s">
        <v>573</v>
      </c>
      <c r="D192" s="39" t="s">
        <v>574</v>
      </c>
      <c r="E192" s="40">
        <f>Source!AQ100</f>
        <v>22.66</v>
      </c>
      <c r="F192" s="41"/>
      <c r="G192" s="42" t="str">
        <f>Source!DI100</f>
        <v>*1,1)*0,8</v>
      </c>
      <c r="H192" s="40">
        <f>Source!AV100</f>
        <v>1.0469999999999999</v>
      </c>
      <c r="I192" s="41">
        <f>Source!U100</f>
        <v>2.2965819360000004</v>
      </c>
      <c r="J192" s="40"/>
      <c r="K192" s="41"/>
      <c r="AB192" s="52">
        <f>I192</f>
        <v>2.2965819360000004</v>
      </c>
    </row>
    <row r="193" spans="1:35" ht="13.8" x14ac:dyDescent="0.25">
      <c r="C193" s="21" t="s">
        <v>575</v>
      </c>
      <c r="H193" s="43">
        <f>I186+I187+I189+I190+I191+0</f>
        <v>89.850000000000009</v>
      </c>
      <c r="I193" s="43"/>
      <c r="J193" s="43">
        <f>K186+K187+K189+K190+K191+0</f>
        <v>3312.95</v>
      </c>
      <c r="K193" s="43"/>
      <c r="O193" s="52">
        <f>I186+I187+I189+I190+I191+0</f>
        <v>89.850000000000009</v>
      </c>
      <c r="P193" s="52">
        <f>K186+K187+K189+K190+K191+0</f>
        <v>3312.95</v>
      </c>
      <c r="X193" s="8">
        <f>IF(Source!BI100&lt;=1,I186+I187+I189+I190+I191-0, 0)</f>
        <v>89.850000000000009</v>
      </c>
      <c r="Y193" s="8">
        <f>IF(Source!BI100=2,I186+I187+I189+I190+I191-0, 0)</f>
        <v>0</v>
      </c>
      <c r="Z193" s="8">
        <f>IF(Source!BI100=3,I186+I187+I189+I190+I191-0, 0)</f>
        <v>0</v>
      </c>
      <c r="AA193" s="8">
        <f>IF(Source!BI100=4,I186+I187+I189+I190+I191,0)</f>
        <v>0</v>
      </c>
    </row>
    <row r="195" spans="1:35" ht="27.6" x14ac:dyDescent="0.3">
      <c r="A195" s="32">
        <v>15</v>
      </c>
      <c r="B195" s="32" t="str">
        <f>Source!F101</f>
        <v>6.68-13-1</v>
      </c>
      <c r="C195" s="32" t="s">
        <v>212</v>
      </c>
      <c r="D195" s="34" t="str">
        <f>Source!H101</f>
        <v>1 Т</v>
      </c>
      <c r="E195" s="33">
        <f>Source!I101</f>
        <v>0.23</v>
      </c>
      <c r="F195" s="36"/>
      <c r="G195" s="35"/>
      <c r="H195" s="33"/>
      <c r="I195" s="36"/>
      <c r="J195" s="33"/>
      <c r="K195" s="36"/>
      <c r="Q195" s="8">
        <f>ROUND((Source!DN101/100)*ROUND((Source!AF101*Source!AV101)*Source!I101, 2), 2)</f>
        <v>0</v>
      </c>
      <c r="R195" s="8">
        <f>Source!X101</f>
        <v>0</v>
      </c>
      <c r="S195" s="8">
        <f>ROUND((Source!DO101/100)*ROUND((Source!AF101*Source!AV101)*Source!I101, 2), 2)</f>
        <v>0</v>
      </c>
      <c r="T195" s="8">
        <f>Source!Y101</f>
        <v>0</v>
      </c>
      <c r="U195" s="8">
        <f>ROUND((175/100)*ROUND((Source!AE101*Source!AV101)*Source!I101, 2), 2)</f>
        <v>0.68</v>
      </c>
      <c r="V195" s="8">
        <f>ROUND((160/100)*ROUND(Source!CS101*Source!I101, 2), 2)</f>
        <v>29.28</v>
      </c>
      <c r="AI195" s="8">
        <v>0</v>
      </c>
    </row>
    <row r="196" spans="1:35" x14ac:dyDescent="0.25">
      <c r="C196" s="37" t="str">
        <f>"Объем: "&amp;Source!I101&amp;"=("&amp;Source!I100&amp;"*"&amp;"0,1*"&amp;"21,3)"</f>
        <v>Объем: 0,23=(0,11*0,1*21,3)</v>
      </c>
    </row>
    <row r="197" spans="1:35" ht="14.4" x14ac:dyDescent="0.3">
      <c r="A197" s="32"/>
      <c r="B197" s="32"/>
      <c r="C197" s="32" t="s">
        <v>577</v>
      </c>
      <c r="D197" s="34"/>
      <c r="E197" s="33"/>
      <c r="F197" s="36">
        <f>Source!AM101</f>
        <v>8.86</v>
      </c>
      <c r="G197" s="35" t="str">
        <f>Source!DE101</f>
        <v>)*1,1</v>
      </c>
      <c r="H197" s="33">
        <f>Source!AV101</f>
        <v>1.0469999999999999</v>
      </c>
      <c r="I197" s="36">
        <f>ROUND((Source!AD101*Source!AV101)*Source!I101, 2)</f>
        <v>2.35</v>
      </c>
      <c r="J197" s="33">
        <f>IF(Source!BB101&lt;&gt; 0, Source!BB101, 1)</f>
        <v>16.14</v>
      </c>
      <c r="K197" s="36">
        <f>Source!Q101</f>
        <v>37.880000000000003</v>
      </c>
    </row>
    <row r="198" spans="1:35" ht="14.4" x14ac:dyDescent="0.3">
      <c r="A198" s="32"/>
      <c r="B198" s="32"/>
      <c r="C198" s="32" t="s">
        <v>578</v>
      </c>
      <c r="D198" s="34"/>
      <c r="E198" s="33"/>
      <c r="F198" s="36">
        <f>Source!AN101</f>
        <v>1.48</v>
      </c>
      <c r="G198" s="35" t="str">
        <f>Source!DF101</f>
        <v>)*1,1</v>
      </c>
      <c r="H198" s="33">
        <f>Source!AV101</f>
        <v>1.0469999999999999</v>
      </c>
      <c r="I198" s="44">
        <f>ROUND((Source!AE101*Source!AV101)*Source!I101, 2)</f>
        <v>0.39</v>
      </c>
      <c r="J198" s="33">
        <f>IF(Source!BS101&lt;&gt; 0, Source!BS101, 1)</f>
        <v>46.67</v>
      </c>
      <c r="K198" s="44">
        <f>Source!R101</f>
        <v>18.3</v>
      </c>
      <c r="W198" s="8">
        <f>I198</f>
        <v>0.39</v>
      </c>
    </row>
    <row r="199" spans="1:35" ht="14.4" x14ac:dyDescent="0.3">
      <c r="A199" s="38"/>
      <c r="B199" s="38"/>
      <c r="C199" s="38" t="s">
        <v>579</v>
      </c>
      <c r="D199" s="39" t="s">
        <v>571</v>
      </c>
      <c r="E199" s="40">
        <f>175</f>
        <v>175</v>
      </c>
      <c r="F199" s="41"/>
      <c r="G199" s="42"/>
      <c r="H199" s="40"/>
      <c r="I199" s="41">
        <f>SUM(U195:U198)</f>
        <v>0.68</v>
      </c>
      <c r="J199" s="40">
        <f>160</f>
        <v>160</v>
      </c>
      <c r="K199" s="41">
        <f>SUM(V195:V198)</f>
        <v>29.28</v>
      </c>
    </row>
    <row r="200" spans="1:35" ht="13.8" x14ac:dyDescent="0.25">
      <c r="C200" s="21" t="s">
        <v>575</v>
      </c>
      <c r="H200" s="43">
        <f>I197+I199+0</f>
        <v>3.0300000000000002</v>
      </c>
      <c r="I200" s="43"/>
      <c r="J200" s="43">
        <f>K197+K199+0</f>
        <v>67.16</v>
      </c>
      <c r="K200" s="43"/>
      <c r="O200" s="52">
        <f>I197+I199+0</f>
        <v>3.0300000000000002</v>
      </c>
      <c r="P200" s="52">
        <f>K197+K199+0</f>
        <v>67.16</v>
      </c>
      <c r="X200" s="8">
        <f>IF(Source!BI101&lt;=1,I197+I199-0, 0)</f>
        <v>3.0300000000000002</v>
      </c>
      <c r="Y200" s="8">
        <f>IF(Source!BI101=2,I197+I199-0, 0)</f>
        <v>0</v>
      </c>
      <c r="Z200" s="8">
        <f>IF(Source!BI101=3,I197+I199-0, 0)</f>
        <v>0</v>
      </c>
      <c r="AA200" s="8">
        <f>IF(Source!BI101=4,I197+I199,0)</f>
        <v>0</v>
      </c>
    </row>
    <row r="202" spans="1:35" ht="13.8" x14ac:dyDescent="0.25">
      <c r="B202" s="31" t="str">
        <f>Source!G102</f>
        <v>Демонтаж рамы из уголка 50х50х5</v>
      </c>
      <c r="C202" s="31"/>
      <c r="D202" s="31"/>
      <c r="E202" s="31"/>
      <c r="F202" s="31"/>
      <c r="G202" s="31"/>
      <c r="H202" s="31"/>
      <c r="I202" s="31"/>
      <c r="J202" s="31"/>
    </row>
    <row r="203" spans="1:35" ht="106.2" x14ac:dyDescent="0.3">
      <c r="A203" s="32">
        <v>16</v>
      </c>
      <c r="B203" s="32" t="s">
        <v>594</v>
      </c>
      <c r="C203" s="32" t="s">
        <v>250</v>
      </c>
      <c r="D203" s="34" t="str">
        <f>Source!H103</f>
        <v>1 Т</v>
      </c>
      <c r="E203" s="33">
        <f>Source!I103</f>
        <v>6.8159999999999998E-2</v>
      </c>
      <c r="F203" s="36"/>
      <c r="G203" s="35"/>
      <c r="H203" s="33"/>
      <c r="I203" s="36"/>
      <c r="J203" s="33"/>
      <c r="K203" s="36"/>
      <c r="Q203" s="8">
        <f>ROUND((Source!DN103/100)*ROUND((Source!AF103*Source!AV103)*Source!I103, 2), 2)</f>
        <v>42.68</v>
      </c>
      <c r="R203" s="8">
        <f>Source!X103</f>
        <v>1648.4</v>
      </c>
      <c r="S203" s="8">
        <f>ROUND((Source!DO103/100)*ROUND((Source!AF103*Source!AV103)*Source!I103, 2), 2)</f>
        <v>51.51</v>
      </c>
      <c r="T203" s="8">
        <f>Source!Y103</f>
        <v>1167.6099999999999</v>
      </c>
      <c r="U203" s="8">
        <f>ROUND((175/100)*ROUND((Source!AE103*Source!AV103)*Source!I103, 2), 2)</f>
        <v>0</v>
      </c>
      <c r="V203" s="8">
        <f>ROUND((160/100)*ROUND(Source!CS103*Source!I103, 2), 2)</f>
        <v>0</v>
      </c>
      <c r="AI203" s="8">
        <v>0</v>
      </c>
    </row>
    <row r="204" spans="1:35" x14ac:dyDescent="0.25">
      <c r="C204" s="37" t="str">
        <f>"Объем: "&amp;Source!I103&amp;"=((4*"&amp;"1,16+"&amp;"2,2*"&amp;"2)*"&amp;"2*"&amp;"3,77/"&amp;"1000)"</f>
        <v>Объем: 0,06816=((4*1,16+2,2*2)*2*3,77/1000)</v>
      </c>
    </row>
    <row r="205" spans="1:35" ht="14.4" x14ac:dyDescent="0.3">
      <c r="A205" s="32"/>
      <c r="B205" s="32"/>
      <c r="C205" s="32" t="s">
        <v>569</v>
      </c>
      <c r="D205" s="34"/>
      <c r="E205" s="33"/>
      <c r="F205" s="36">
        <f>Source!AO103</f>
        <v>1003.2</v>
      </c>
      <c r="G205" s="35" t="str">
        <f>Source!DG103</f>
        <v>*1,1)*0,6</v>
      </c>
      <c r="H205" s="33">
        <f>Source!AV103</f>
        <v>1.087</v>
      </c>
      <c r="I205" s="36">
        <f>ROUND((Source!AF103*Source!AV103)*Source!I103, 2)</f>
        <v>49.06</v>
      </c>
      <c r="J205" s="33">
        <f>IF(Source!BA103&lt;&gt; 0, Source!BA103, 1)</f>
        <v>46.67</v>
      </c>
      <c r="K205" s="36">
        <f>Source!S103</f>
        <v>2289.44</v>
      </c>
      <c r="W205" s="8">
        <f>I205</f>
        <v>49.06</v>
      </c>
    </row>
    <row r="206" spans="1:35" ht="14.4" x14ac:dyDescent="0.3">
      <c r="A206" s="32"/>
      <c r="B206" s="32"/>
      <c r="C206" s="32" t="s">
        <v>577</v>
      </c>
      <c r="D206" s="34"/>
      <c r="E206" s="33"/>
      <c r="F206" s="36">
        <f>Source!AM103</f>
        <v>34.5</v>
      </c>
      <c r="G206" s="35" t="str">
        <f>Source!DE103</f>
        <v>*1,1)*0,6</v>
      </c>
      <c r="H206" s="33">
        <f>Source!AV103</f>
        <v>1.087</v>
      </c>
      <c r="I206" s="36">
        <f>ROUND((Source!AD103*Source!AV103)*Source!I103, 2)</f>
        <v>1.69</v>
      </c>
      <c r="J206" s="33">
        <f>IF(Source!BB103&lt;&gt; 0, Source!BB103, 1)</f>
        <v>9.3699999999999992</v>
      </c>
      <c r="K206" s="36">
        <f>Source!Q103</f>
        <v>15.81</v>
      </c>
    </row>
    <row r="207" spans="1:35" ht="14.4" x14ac:dyDescent="0.3">
      <c r="A207" s="32"/>
      <c r="B207" s="32"/>
      <c r="C207" s="32" t="s">
        <v>595</v>
      </c>
      <c r="D207" s="34"/>
      <c r="E207" s="33"/>
      <c r="F207" s="36">
        <f>Source!AL103</f>
        <v>46.4</v>
      </c>
      <c r="G207" s="35" t="str">
        <f>Source!DD103</f>
        <v>*0,6</v>
      </c>
      <c r="H207" s="33">
        <f>Source!AW103</f>
        <v>1</v>
      </c>
      <c r="I207" s="36">
        <f>ROUND((Source!AC103*Source!AW103)*Source!I103, 2)</f>
        <v>1.9</v>
      </c>
      <c r="J207" s="33">
        <f>IF(Source!BC103&lt;&gt; 0, Source!BC103, 1)</f>
        <v>12.36</v>
      </c>
      <c r="K207" s="36">
        <f>Source!P103</f>
        <v>23.45</v>
      </c>
    </row>
    <row r="208" spans="1:35" ht="14.4" x14ac:dyDescent="0.3">
      <c r="A208" s="32"/>
      <c r="B208" s="32"/>
      <c r="C208" s="32" t="s">
        <v>570</v>
      </c>
      <c r="D208" s="34" t="s">
        <v>571</v>
      </c>
      <c r="E208" s="33">
        <f>Source!DN103</f>
        <v>87</v>
      </c>
      <c r="F208" s="36"/>
      <c r="G208" s="35"/>
      <c r="H208" s="33"/>
      <c r="I208" s="36">
        <f>SUM(Q203:Q207)</f>
        <v>42.68</v>
      </c>
      <c r="J208" s="33">
        <f>Source!BZ103</f>
        <v>72</v>
      </c>
      <c r="K208" s="36">
        <f>SUM(R203:R207)</f>
        <v>1648.4</v>
      </c>
    </row>
    <row r="209" spans="1:35" ht="14.4" x14ac:dyDescent="0.3">
      <c r="A209" s="32"/>
      <c r="B209" s="32"/>
      <c r="C209" s="32" t="s">
        <v>572</v>
      </c>
      <c r="D209" s="34" t="s">
        <v>571</v>
      </c>
      <c r="E209" s="33">
        <f>Source!DO103</f>
        <v>105</v>
      </c>
      <c r="F209" s="36"/>
      <c r="G209" s="35"/>
      <c r="H209" s="33"/>
      <c r="I209" s="36">
        <f>SUM(S203:S208)</f>
        <v>51.51</v>
      </c>
      <c r="J209" s="33">
        <f>Source!CA103</f>
        <v>51</v>
      </c>
      <c r="K209" s="36">
        <f>SUM(T203:T208)</f>
        <v>1167.6099999999999</v>
      </c>
    </row>
    <row r="210" spans="1:35" ht="14.4" x14ac:dyDescent="0.3">
      <c r="A210" s="38"/>
      <c r="B210" s="38"/>
      <c r="C210" s="38" t="s">
        <v>573</v>
      </c>
      <c r="D210" s="39" t="s">
        <v>574</v>
      </c>
      <c r="E210" s="40">
        <f>Source!AQ103</f>
        <v>76</v>
      </c>
      <c r="F210" s="41"/>
      <c r="G210" s="42" t="str">
        <f>Source!DI103</f>
        <v>*1,1)*0,6</v>
      </c>
      <c r="H210" s="40">
        <f>Source!AV103</f>
        <v>1.087</v>
      </c>
      <c r="I210" s="41">
        <f>Source!U103</f>
        <v>3.7163503872000003</v>
      </c>
      <c r="J210" s="40"/>
      <c r="K210" s="41"/>
      <c r="AB210" s="52">
        <f>I210</f>
        <v>3.7163503872000003</v>
      </c>
    </row>
    <row r="211" spans="1:35" ht="13.8" x14ac:dyDescent="0.25">
      <c r="C211" s="21" t="s">
        <v>575</v>
      </c>
      <c r="H211" s="43">
        <f>I205+I206+I207+I208+I209+0</f>
        <v>146.84</v>
      </c>
      <c r="I211" s="43"/>
      <c r="J211" s="43">
        <f>K205+K206+K207+K208+K209+0</f>
        <v>5144.71</v>
      </c>
      <c r="K211" s="43"/>
      <c r="O211" s="52">
        <f>I205+I206+I207+I208+I209+0</f>
        <v>146.84</v>
      </c>
      <c r="P211" s="52">
        <f>K205+K206+K207+K208+K209+0</f>
        <v>5144.71</v>
      </c>
      <c r="X211" s="8">
        <f>IF(Source!BI103&lt;=1,I205+I206+I207+I208+I209-0, 0)</f>
        <v>146.84</v>
      </c>
      <c r="Y211" s="8">
        <f>IF(Source!BI103=2,I205+I206+I207+I208+I209-0, 0)</f>
        <v>0</v>
      </c>
      <c r="Z211" s="8">
        <f>IF(Source!BI103=3,I205+I206+I207+I208+I209-0, 0)</f>
        <v>0</v>
      </c>
      <c r="AA211" s="8">
        <f>IF(Source!BI103=4,I205+I206+I207+I208+I209,0)</f>
        <v>0</v>
      </c>
    </row>
    <row r="213" spans="1:35" ht="13.8" x14ac:dyDescent="0.25">
      <c r="B213" s="31" t="str">
        <f>Source!G104</f>
        <v>Демонтаж трубопроводов</v>
      </c>
      <c r="C213" s="31"/>
      <c r="D213" s="31"/>
      <c r="E213" s="31"/>
      <c r="F213" s="31"/>
      <c r="G213" s="31"/>
      <c r="H213" s="31"/>
      <c r="I213" s="31"/>
      <c r="J213" s="31"/>
    </row>
    <row r="214" spans="1:35" ht="106.2" x14ac:dyDescent="0.3">
      <c r="A214" s="32">
        <v>17</v>
      </c>
      <c r="B214" s="32" t="s">
        <v>596</v>
      </c>
      <c r="C214" s="32" t="s">
        <v>257</v>
      </c>
      <c r="D214" s="34" t="str">
        <f>Source!H105</f>
        <v>1 канало-километр трубопровода</v>
      </c>
      <c r="E214" s="33">
        <f>Source!I105</f>
        <v>9.5999999999999992E-3</v>
      </c>
      <c r="F214" s="36"/>
      <c r="G214" s="35"/>
      <c r="H214" s="33"/>
      <c r="I214" s="36"/>
      <c r="J214" s="33"/>
      <c r="K214" s="36"/>
      <c r="Q214" s="8">
        <f>ROUND((Source!DN105/100)*ROUND((Source!AF105*Source!AV105)*Source!I105, 2), 2)</f>
        <v>6.09</v>
      </c>
      <c r="R214" s="8">
        <f>Source!X105</f>
        <v>233.66</v>
      </c>
      <c r="S214" s="8">
        <f>ROUND((Source!DO105/100)*ROUND((Source!AF105*Source!AV105)*Source!I105, 2), 2)</f>
        <v>3.81</v>
      </c>
      <c r="T214" s="8">
        <f>Source!Y105</f>
        <v>104.13</v>
      </c>
      <c r="U214" s="8">
        <f>ROUND((175/100)*ROUND((Source!AE105*Source!AV105)*Source!I105, 2), 2)</f>
        <v>0</v>
      </c>
      <c r="V214" s="8">
        <f>ROUND((160/100)*ROUND(Source!CS105*Source!I105, 2), 2)</f>
        <v>0</v>
      </c>
      <c r="AI214" s="8">
        <v>0</v>
      </c>
    </row>
    <row r="215" spans="1:35" x14ac:dyDescent="0.25">
      <c r="C215" s="37" t="str">
        <f>"Объем: "&amp;Source!I105&amp;"=2,4*"&amp;"4/"&amp;"1000"</f>
        <v>Объем: 0,0096=2,4*4/1000</v>
      </c>
    </row>
    <row r="216" spans="1:35" ht="14.4" x14ac:dyDescent="0.3">
      <c r="A216" s="32"/>
      <c r="B216" s="32"/>
      <c r="C216" s="32" t="s">
        <v>569</v>
      </c>
      <c r="D216" s="34"/>
      <c r="E216" s="33"/>
      <c r="F216" s="36">
        <f>Source!AO105</f>
        <v>1609.92</v>
      </c>
      <c r="G216" s="35" t="str">
        <f>Source!DG105</f>
        <v>*1,1)*0,3</v>
      </c>
      <c r="H216" s="33">
        <f>Source!AV105</f>
        <v>1.0669999999999999</v>
      </c>
      <c r="I216" s="36">
        <f>ROUND((Source!AF105*Source!AV105)*Source!I105, 2)</f>
        <v>5.44</v>
      </c>
      <c r="J216" s="33">
        <f>IF(Source!BA105&lt;&gt; 0, Source!BA105, 1)</f>
        <v>46.67</v>
      </c>
      <c r="K216" s="36">
        <f>Source!S105</f>
        <v>253.98</v>
      </c>
      <c r="W216" s="8">
        <f>I216</f>
        <v>5.44</v>
      </c>
    </row>
    <row r="217" spans="1:35" ht="14.4" x14ac:dyDescent="0.3">
      <c r="A217" s="32"/>
      <c r="B217" s="32"/>
      <c r="C217" s="32" t="s">
        <v>570</v>
      </c>
      <c r="D217" s="34" t="s">
        <v>571</v>
      </c>
      <c r="E217" s="33">
        <f>Source!DN105</f>
        <v>112</v>
      </c>
      <c r="F217" s="36"/>
      <c r="G217" s="35"/>
      <c r="H217" s="33"/>
      <c r="I217" s="36">
        <f>SUM(Q214:Q216)</f>
        <v>6.09</v>
      </c>
      <c r="J217" s="33">
        <f>Source!BZ105</f>
        <v>92</v>
      </c>
      <c r="K217" s="36">
        <f>SUM(R214:R216)</f>
        <v>233.66</v>
      </c>
    </row>
    <row r="218" spans="1:35" ht="14.4" x14ac:dyDescent="0.3">
      <c r="A218" s="32"/>
      <c r="B218" s="32"/>
      <c r="C218" s="32" t="s">
        <v>572</v>
      </c>
      <c r="D218" s="34" t="s">
        <v>571</v>
      </c>
      <c r="E218" s="33">
        <f>Source!DO105</f>
        <v>70</v>
      </c>
      <c r="F218" s="36"/>
      <c r="G218" s="35"/>
      <c r="H218" s="33"/>
      <c r="I218" s="36">
        <f>SUM(S214:S217)</f>
        <v>3.81</v>
      </c>
      <c r="J218" s="33">
        <f>Source!CA105</f>
        <v>41</v>
      </c>
      <c r="K218" s="36">
        <f>SUM(T214:T217)</f>
        <v>104.13</v>
      </c>
    </row>
    <row r="219" spans="1:35" ht="14.4" x14ac:dyDescent="0.3">
      <c r="A219" s="38"/>
      <c r="B219" s="38"/>
      <c r="C219" s="38" t="s">
        <v>573</v>
      </c>
      <c r="D219" s="39" t="s">
        <v>574</v>
      </c>
      <c r="E219" s="40">
        <f>Source!AQ105</f>
        <v>144</v>
      </c>
      <c r="F219" s="41"/>
      <c r="G219" s="42" t="str">
        <f>Source!DI105</f>
        <v>*1,1)*0,3</v>
      </c>
      <c r="H219" s="40">
        <f>Source!AV105</f>
        <v>1.0669999999999999</v>
      </c>
      <c r="I219" s="41">
        <f>Source!U105</f>
        <v>0.48675686399999996</v>
      </c>
      <c r="J219" s="40"/>
      <c r="K219" s="41"/>
      <c r="AB219" s="52">
        <f>I219</f>
        <v>0.48675686399999996</v>
      </c>
    </row>
    <row r="220" spans="1:35" ht="13.8" x14ac:dyDescent="0.25">
      <c r="C220" s="21" t="s">
        <v>575</v>
      </c>
      <c r="H220" s="43">
        <f>I216+I217+I218+0</f>
        <v>15.340000000000002</v>
      </c>
      <c r="I220" s="43"/>
      <c r="J220" s="43">
        <f>K216+K217+K218+0</f>
        <v>591.77</v>
      </c>
      <c r="K220" s="43"/>
      <c r="O220" s="52">
        <f>I216+I217+I218+0</f>
        <v>15.340000000000002</v>
      </c>
      <c r="P220" s="52">
        <f>K216+K217+K218+0</f>
        <v>591.77</v>
      </c>
      <c r="X220" s="8">
        <f>IF(Source!BI105&lt;=1,I216+I217+I218-0, 0)</f>
        <v>15.340000000000002</v>
      </c>
      <c r="Y220" s="8">
        <f>IF(Source!BI105=2,I216+I217+I218-0, 0)</f>
        <v>0</v>
      </c>
      <c r="Z220" s="8">
        <f>IF(Source!BI105=3,I216+I217+I218-0, 0)</f>
        <v>0</v>
      </c>
      <c r="AA220" s="8">
        <f>IF(Source!BI105=4,I216+I217+I218,0)</f>
        <v>0</v>
      </c>
    </row>
    <row r="222" spans="1:35" ht="27.6" x14ac:dyDescent="0.3">
      <c r="A222" s="32">
        <v>18</v>
      </c>
      <c r="B222" s="32" t="str">
        <f>Source!F106</f>
        <v>6.68-13-1</v>
      </c>
      <c r="C222" s="32" t="s">
        <v>212</v>
      </c>
      <c r="D222" s="34" t="str">
        <f>Source!H106</f>
        <v>1 Т</v>
      </c>
      <c r="E222" s="33">
        <f>Source!I106</f>
        <v>0.09</v>
      </c>
      <c r="F222" s="36"/>
      <c r="G222" s="35"/>
      <c r="H222" s="33"/>
      <c r="I222" s="36"/>
      <c r="J222" s="33"/>
      <c r="K222" s="36"/>
      <c r="Q222" s="8">
        <f>ROUND((Source!DN106/100)*ROUND((Source!AF106*Source!AV106)*Source!I106, 2), 2)</f>
        <v>0</v>
      </c>
      <c r="R222" s="8">
        <f>Source!X106</f>
        <v>0</v>
      </c>
      <c r="S222" s="8">
        <f>ROUND((Source!DO106/100)*ROUND((Source!AF106*Source!AV106)*Source!I106, 2), 2)</f>
        <v>0</v>
      </c>
      <c r="T222" s="8">
        <f>Source!Y106</f>
        <v>0</v>
      </c>
      <c r="U222" s="8">
        <f>ROUND((175/100)*ROUND((Source!AE106*Source!AV106)*Source!I106, 2), 2)</f>
        <v>0.26</v>
      </c>
      <c r="V222" s="8">
        <f>ROUND((160/100)*ROUND(Source!CS106*Source!I106, 2), 2)</f>
        <v>11.46</v>
      </c>
      <c r="AI222" s="8">
        <v>0</v>
      </c>
    </row>
    <row r="223" spans="1:35" x14ac:dyDescent="0.25">
      <c r="C223" s="37" t="str">
        <f>"Объем: "&amp;Source!I106&amp;"=("&amp;Source!I105&amp;"*"&amp;"9,4)"</f>
        <v>Объем: 0,09=(0,0096*9,4)</v>
      </c>
    </row>
    <row r="224" spans="1:35" ht="14.4" x14ac:dyDescent="0.3">
      <c r="A224" s="32"/>
      <c r="B224" s="32"/>
      <c r="C224" s="32" t="s">
        <v>577</v>
      </c>
      <c r="D224" s="34"/>
      <c r="E224" s="33"/>
      <c r="F224" s="36">
        <f>Source!AM106</f>
        <v>8.86</v>
      </c>
      <c r="G224" s="35" t="str">
        <f>Source!DE106</f>
        <v>)*1,1</v>
      </c>
      <c r="H224" s="33">
        <f>Source!AV106</f>
        <v>1.0469999999999999</v>
      </c>
      <c r="I224" s="36">
        <f>ROUND((Source!AD106*Source!AV106)*Source!I106, 2)</f>
        <v>0.92</v>
      </c>
      <c r="J224" s="33">
        <f>IF(Source!BB106&lt;&gt; 0, Source!BB106, 1)</f>
        <v>16.14</v>
      </c>
      <c r="K224" s="36">
        <f>Source!Q106</f>
        <v>14.82</v>
      </c>
    </row>
    <row r="225" spans="1:35" ht="14.4" x14ac:dyDescent="0.3">
      <c r="A225" s="32"/>
      <c r="B225" s="32"/>
      <c r="C225" s="32" t="s">
        <v>578</v>
      </c>
      <c r="D225" s="34"/>
      <c r="E225" s="33"/>
      <c r="F225" s="36">
        <f>Source!AN106</f>
        <v>1.48</v>
      </c>
      <c r="G225" s="35" t="str">
        <f>Source!DF106</f>
        <v>)*1,1</v>
      </c>
      <c r="H225" s="33">
        <f>Source!AV106</f>
        <v>1.0469999999999999</v>
      </c>
      <c r="I225" s="44">
        <f>ROUND((Source!AE106*Source!AV106)*Source!I106, 2)</f>
        <v>0.15</v>
      </c>
      <c r="J225" s="33">
        <f>IF(Source!BS106&lt;&gt; 0, Source!BS106, 1)</f>
        <v>46.67</v>
      </c>
      <c r="K225" s="44">
        <f>Source!R106</f>
        <v>7.16</v>
      </c>
      <c r="W225" s="8">
        <f>I225</f>
        <v>0.15</v>
      </c>
    </row>
    <row r="226" spans="1:35" ht="14.4" x14ac:dyDescent="0.3">
      <c r="A226" s="38"/>
      <c r="B226" s="38"/>
      <c r="C226" s="38" t="s">
        <v>579</v>
      </c>
      <c r="D226" s="39" t="s">
        <v>571</v>
      </c>
      <c r="E226" s="40">
        <f>175</f>
        <v>175</v>
      </c>
      <c r="F226" s="41"/>
      <c r="G226" s="42"/>
      <c r="H226" s="40"/>
      <c r="I226" s="41">
        <f>SUM(U222:U225)</f>
        <v>0.26</v>
      </c>
      <c r="J226" s="40">
        <f>160</f>
        <v>160</v>
      </c>
      <c r="K226" s="41">
        <f>SUM(V222:V225)</f>
        <v>11.46</v>
      </c>
    </row>
    <row r="227" spans="1:35" ht="13.8" x14ac:dyDescent="0.25">
      <c r="C227" s="21" t="s">
        <v>575</v>
      </c>
      <c r="H227" s="43">
        <f>I224+I226+0</f>
        <v>1.1800000000000002</v>
      </c>
      <c r="I227" s="43"/>
      <c r="J227" s="43">
        <f>K224+K226+0</f>
        <v>26.28</v>
      </c>
      <c r="K227" s="43"/>
      <c r="O227" s="52">
        <f>I224+I226+0</f>
        <v>1.1800000000000002</v>
      </c>
      <c r="P227" s="52">
        <f>K224+K226+0</f>
        <v>26.28</v>
      </c>
      <c r="X227" s="8">
        <f>IF(Source!BI106&lt;=1,I224+I226-0, 0)</f>
        <v>1.1800000000000002</v>
      </c>
      <c r="Y227" s="8">
        <f>IF(Source!BI106=2,I224+I226-0, 0)</f>
        <v>0</v>
      </c>
      <c r="Z227" s="8">
        <f>IF(Source!BI106=3,I224+I226-0, 0)</f>
        <v>0</v>
      </c>
      <c r="AA227" s="8">
        <f>IF(Source!BI106=4,I224+I226,0)</f>
        <v>0</v>
      </c>
    </row>
    <row r="229" spans="1:35" ht="106.2" x14ac:dyDescent="0.3">
      <c r="A229" s="32">
        <v>19</v>
      </c>
      <c r="B229" s="32" t="s">
        <v>597</v>
      </c>
      <c r="C229" s="32" t="s">
        <v>266</v>
      </c>
      <c r="D229" s="34" t="str">
        <f>Source!H107</f>
        <v>1 км трубопровода</v>
      </c>
      <c r="E229" s="33">
        <f>Source!I107</f>
        <v>2E-3</v>
      </c>
      <c r="F229" s="36"/>
      <c r="G229" s="35"/>
      <c r="H229" s="33"/>
      <c r="I229" s="36"/>
      <c r="J229" s="33"/>
      <c r="K229" s="36"/>
      <c r="Q229" s="8">
        <f>ROUND((Source!DN107/100)*ROUND(Source!AF107*Source!I107, 2), 2)</f>
        <v>0</v>
      </c>
      <c r="R229" s="8">
        <f>Source!X107</f>
        <v>44.69</v>
      </c>
      <c r="S229" s="8">
        <f>ROUND((Source!DO107/100)*ROUND(Source!AF107*Source!I107, 2), 2)</f>
        <v>0</v>
      </c>
      <c r="T229" s="8">
        <f>Source!Y107</f>
        <v>19.920000000000002</v>
      </c>
      <c r="U229" s="8">
        <f>ROUND((175/100)*ROUND(Source!AE107*Source!I107, 2), 2)</f>
        <v>0.04</v>
      </c>
      <c r="V229" s="8">
        <f>ROUND((160/100)*ROUND(Source!CS107*Source!I107, 2), 2)</f>
        <v>1.39</v>
      </c>
      <c r="AI229" s="8">
        <v>0</v>
      </c>
    </row>
    <row r="230" spans="1:35" x14ac:dyDescent="0.25">
      <c r="C230" s="37" t="str">
        <f>"Объем: "&amp;Source!I107&amp;"=1*"&amp;"2/"&amp;"1000"</f>
        <v>Объем: 0,002=1*2/1000</v>
      </c>
    </row>
    <row r="231" spans="1:35" ht="14.4" x14ac:dyDescent="0.3">
      <c r="A231" s="32"/>
      <c r="B231" s="32"/>
      <c r="C231" s="32" t="s">
        <v>569</v>
      </c>
      <c r="D231" s="34"/>
      <c r="E231" s="33"/>
      <c r="F231" s="36">
        <f>Source!AO107</f>
        <v>1577.19</v>
      </c>
      <c r="G231" s="35" t="str">
        <f>Source!DG107</f>
        <v>*1,1)*0,3</v>
      </c>
      <c r="H231" s="33">
        <f>Source!AV107</f>
        <v>1</v>
      </c>
      <c r="I231" s="36">
        <f>ROUND(Source!AF107*Source!I107, 2)</f>
        <v>1.04</v>
      </c>
      <c r="J231" s="33">
        <f>IF(Source!BA107&lt;&gt; 0, Source!BA107, 1)</f>
        <v>46.67</v>
      </c>
      <c r="K231" s="36">
        <f>Source!S107</f>
        <v>48.58</v>
      </c>
      <c r="W231" s="8">
        <f>I231</f>
        <v>1.04</v>
      </c>
    </row>
    <row r="232" spans="1:35" ht="14.4" x14ac:dyDescent="0.3">
      <c r="A232" s="32"/>
      <c r="B232" s="32"/>
      <c r="C232" s="32" t="s">
        <v>577</v>
      </c>
      <c r="D232" s="34"/>
      <c r="E232" s="33"/>
      <c r="F232" s="36">
        <f>Source!AM107</f>
        <v>258.70999999999998</v>
      </c>
      <c r="G232" s="35" t="str">
        <f>Source!DE107</f>
        <v>*1,1)*0,3</v>
      </c>
      <c r="H232" s="33">
        <f>Source!AV107</f>
        <v>1</v>
      </c>
      <c r="I232" s="36">
        <f>ROUND(Source!AD107*Source!I107, 2)</f>
        <v>0.17</v>
      </c>
      <c r="J232" s="33">
        <f>IF(Source!BB107&lt;&gt; 0, Source!BB107, 1)</f>
        <v>13.48</v>
      </c>
      <c r="K232" s="36">
        <f>Source!Q107</f>
        <v>2.2999999999999998</v>
      </c>
    </row>
    <row r="233" spans="1:35" ht="14.4" x14ac:dyDescent="0.3">
      <c r="A233" s="32"/>
      <c r="B233" s="32"/>
      <c r="C233" s="32" t="s">
        <v>578</v>
      </c>
      <c r="D233" s="34"/>
      <c r="E233" s="33"/>
      <c r="F233" s="36">
        <f>Source!AN107</f>
        <v>28.39</v>
      </c>
      <c r="G233" s="35" t="str">
        <f>Source!DF107</f>
        <v>*1,1)*0,3</v>
      </c>
      <c r="H233" s="33">
        <f>Source!AV107</f>
        <v>1</v>
      </c>
      <c r="I233" s="44">
        <f>ROUND(Source!AE107*Source!I107, 2)</f>
        <v>0.02</v>
      </c>
      <c r="J233" s="33">
        <f>IF(Source!BS107&lt;&gt; 0, Source!BS107, 1)</f>
        <v>46.67</v>
      </c>
      <c r="K233" s="44">
        <f>Source!R107</f>
        <v>0.87</v>
      </c>
      <c r="W233" s="8">
        <f>I233</f>
        <v>0.02</v>
      </c>
    </row>
    <row r="234" spans="1:35" ht="14.4" x14ac:dyDescent="0.3">
      <c r="A234" s="32"/>
      <c r="B234" s="32"/>
      <c r="C234" s="32" t="s">
        <v>570</v>
      </c>
      <c r="D234" s="34" t="s">
        <v>571</v>
      </c>
      <c r="E234" s="33">
        <f>Source!DN107</f>
        <v>0</v>
      </c>
      <c r="F234" s="36"/>
      <c r="G234" s="35"/>
      <c r="H234" s="33"/>
      <c r="I234" s="36">
        <f>SUM(Q229:Q233)</f>
        <v>0</v>
      </c>
      <c r="J234" s="33">
        <f>Source!BZ107</f>
        <v>92</v>
      </c>
      <c r="K234" s="36">
        <f>SUM(R229:R233)</f>
        <v>44.69</v>
      </c>
    </row>
    <row r="235" spans="1:35" ht="14.4" x14ac:dyDescent="0.3">
      <c r="A235" s="32"/>
      <c r="B235" s="32"/>
      <c r="C235" s="32" t="s">
        <v>572</v>
      </c>
      <c r="D235" s="34" t="s">
        <v>571</v>
      </c>
      <c r="E235" s="33">
        <f>Source!DO107</f>
        <v>0</v>
      </c>
      <c r="F235" s="36"/>
      <c r="G235" s="35"/>
      <c r="H235" s="33"/>
      <c r="I235" s="36">
        <f>SUM(S229:S234)</f>
        <v>0</v>
      </c>
      <c r="J235" s="33">
        <f>Source!CA107</f>
        <v>41</v>
      </c>
      <c r="K235" s="36">
        <f>SUM(T229:T234)</f>
        <v>19.920000000000002</v>
      </c>
    </row>
    <row r="236" spans="1:35" ht="14.4" x14ac:dyDescent="0.3">
      <c r="A236" s="32"/>
      <c r="B236" s="32"/>
      <c r="C236" s="32" t="s">
        <v>579</v>
      </c>
      <c r="D236" s="34" t="s">
        <v>571</v>
      </c>
      <c r="E236" s="33">
        <f>175</f>
        <v>175</v>
      </c>
      <c r="F236" s="36"/>
      <c r="G236" s="35"/>
      <c r="H236" s="33"/>
      <c r="I236" s="36">
        <f>SUM(U229:U235)</f>
        <v>0.04</v>
      </c>
      <c r="J236" s="33">
        <f>160</f>
        <v>160</v>
      </c>
      <c r="K236" s="36">
        <f>SUM(V229:V235)</f>
        <v>1.39</v>
      </c>
    </row>
    <row r="237" spans="1:35" ht="14.4" x14ac:dyDescent="0.3">
      <c r="A237" s="38"/>
      <c r="B237" s="38"/>
      <c r="C237" s="38" t="s">
        <v>573</v>
      </c>
      <c r="D237" s="39" t="s">
        <v>574</v>
      </c>
      <c r="E237" s="40">
        <f>Source!AQ107</f>
        <v>147.85</v>
      </c>
      <c r="F237" s="41"/>
      <c r="G237" s="42" t="str">
        <f>Source!DI107</f>
        <v>*1,1)*0,3</v>
      </c>
      <c r="H237" s="40">
        <f>Source!AV107</f>
        <v>1</v>
      </c>
      <c r="I237" s="41">
        <f>Source!U107</f>
        <v>9.7581000000000001E-2</v>
      </c>
      <c r="J237" s="40"/>
      <c r="K237" s="41"/>
      <c r="AB237" s="52">
        <f>I237</f>
        <v>9.7581000000000001E-2</v>
      </c>
    </row>
    <row r="238" spans="1:35" ht="13.8" x14ac:dyDescent="0.25">
      <c r="C238" s="21" t="s">
        <v>575</v>
      </c>
      <c r="H238" s="43">
        <f>I231+I232+I234+I235+I236+0</f>
        <v>1.25</v>
      </c>
      <c r="I238" s="43"/>
      <c r="J238" s="43">
        <f>K231+K232+K234+K235+K236+0</f>
        <v>116.88</v>
      </c>
      <c r="K238" s="43"/>
      <c r="O238" s="52">
        <f>I231+I232+I234+I235+I236+0</f>
        <v>1.25</v>
      </c>
      <c r="P238" s="52">
        <f>K231+K232+K234+K235+K236+0</f>
        <v>116.88</v>
      </c>
      <c r="X238" s="8">
        <f>IF(Source!BI107&lt;=1,I231+I232+I234+I235+I236-0, 0)</f>
        <v>1.25</v>
      </c>
      <c r="Y238" s="8">
        <f>IF(Source!BI107=2,I231+I232+I234+I235+I236-0, 0)</f>
        <v>0</v>
      </c>
      <c r="Z238" s="8">
        <f>IF(Source!BI107=3,I231+I232+I234+I235+I236-0, 0)</f>
        <v>0</v>
      </c>
      <c r="AA238" s="8">
        <f>IF(Source!BI107=4,I231+I232+I234+I235+I236,0)</f>
        <v>0</v>
      </c>
    </row>
    <row r="240" spans="1:35" ht="106.2" x14ac:dyDescent="0.3">
      <c r="A240" s="32">
        <v>20</v>
      </c>
      <c r="B240" s="32" t="s">
        <v>598</v>
      </c>
      <c r="C240" s="32" t="s">
        <v>271</v>
      </c>
      <c r="D240" s="34" t="str">
        <f>Source!H108</f>
        <v>1 км трубопровода</v>
      </c>
      <c r="E240" s="33">
        <f>Source!I108</f>
        <v>6.0000000000000001E-3</v>
      </c>
      <c r="F240" s="36"/>
      <c r="G240" s="35"/>
      <c r="H240" s="33"/>
      <c r="I240" s="36"/>
      <c r="J240" s="33"/>
      <c r="K240" s="36"/>
      <c r="Q240" s="8">
        <f>ROUND((Source!DN108/100)*ROUND(Source!AF108*Source!I108, 2), 2)</f>
        <v>0</v>
      </c>
      <c r="R240" s="8">
        <f>Source!X108</f>
        <v>99.29</v>
      </c>
      <c r="S240" s="8">
        <f>ROUND((Source!DO108/100)*ROUND(Source!AF108*Source!I108, 2), 2)</f>
        <v>0</v>
      </c>
      <c r="T240" s="8">
        <f>Source!Y108</f>
        <v>44.25</v>
      </c>
      <c r="U240" s="8">
        <f>ROUND((175/100)*ROUND(Source!AE108*Source!I108, 2), 2)</f>
        <v>0.11</v>
      </c>
      <c r="V240" s="8">
        <f>ROUND((160/100)*ROUND(Source!CS108*Source!I108, 2), 2)</f>
        <v>4.1399999999999997</v>
      </c>
      <c r="AI240" s="8">
        <v>0</v>
      </c>
    </row>
    <row r="241" spans="1:35" x14ac:dyDescent="0.25">
      <c r="C241" s="37" t="str">
        <f>"Объем: "&amp;Source!I108&amp;"=1*"&amp;"4*"&amp;"2/"&amp;"1000-"&amp;""&amp;Source!I107&amp;""</f>
        <v>Объем: 0,006=1*4*2/1000-0,002</v>
      </c>
    </row>
    <row r="242" spans="1:35" ht="14.4" x14ac:dyDescent="0.3">
      <c r="A242" s="32"/>
      <c r="B242" s="32"/>
      <c r="C242" s="32" t="s">
        <v>569</v>
      </c>
      <c r="D242" s="34"/>
      <c r="E242" s="33"/>
      <c r="F242" s="36">
        <f>Source!AO108</f>
        <v>1167.92</v>
      </c>
      <c r="G242" s="35" t="str">
        <f>Source!DG108</f>
        <v>*1,1)*0,3</v>
      </c>
      <c r="H242" s="33">
        <f>Source!AV108</f>
        <v>1</v>
      </c>
      <c r="I242" s="36">
        <f>ROUND(Source!AF108*Source!I108, 2)</f>
        <v>2.31</v>
      </c>
      <c r="J242" s="33">
        <f>IF(Source!BA108&lt;&gt; 0, Source!BA108, 1)</f>
        <v>46.67</v>
      </c>
      <c r="K242" s="36">
        <f>Source!S108</f>
        <v>107.92</v>
      </c>
      <c r="W242" s="8">
        <f>I242</f>
        <v>2.31</v>
      </c>
    </row>
    <row r="243" spans="1:35" ht="14.4" x14ac:dyDescent="0.3">
      <c r="A243" s="32"/>
      <c r="B243" s="32"/>
      <c r="C243" s="32" t="s">
        <v>577</v>
      </c>
      <c r="D243" s="34"/>
      <c r="E243" s="33"/>
      <c r="F243" s="36">
        <f>Source!AM108</f>
        <v>255.97</v>
      </c>
      <c r="G243" s="35" t="str">
        <f>Source!DE108</f>
        <v>*1,1)*0,3</v>
      </c>
      <c r="H243" s="33">
        <f>Source!AV108</f>
        <v>1</v>
      </c>
      <c r="I243" s="36">
        <f>ROUND(Source!AD108*Source!I108, 2)</f>
        <v>0.51</v>
      </c>
      <c r="J243" s="33">
        <f>IF(Source!BB108&lt;&gt; 0, Source!BB108, 1)</f>
        <v>13.48</v>
      </c>
      <c r="K243" s="36">
        <f>Source!Q108</f>
        <v>6.83</v>
      </c>
    </row>
    <row r="244" spans="1:35" ht="14.4" x14ac:dyDescent="0.3">
      <c r="A244" s="32"/>
      <c r="B244" s="32"/>
      <c r="C244" s="32" t="s">
        <v>578</v>
      </c>
      <c r="D244" s="34"/>
      <c r="E244" s="33"/>
      <c r="F244" s="36">
        <f>Source!AN108</f>
        <v>28.08</v>
      </c>
      <c r="G244" s="35" t="str">
        <f>Source!DF108</f>
        <v>*1,1)*0,3</v>
      </c>
      <c r="H244" s="33">
        <f>Source!AV108</f>
        <v>1</v>
      </c>
      <c r="I244" s="44">
        <f>ROUND(Source!AE108*Source!I108, 2)</f>
        <v>0.06</v>
      </c>
      <c r="J244" s="33">
        <f>IF(Source!BS108&lt;&gt; 0, Source!BS108, 1)</f>
        <v>46.67</v>
      </c>
      <c r="K244" s="44">
        <f>Source!R108</f>
        <v>2.59</v>
      </c>
      <c r="W244" s="8">
        <f>I244</f>
        <v>0.06</v>
      </c>
    </row>
    <row r="245" spans="1:35" ht="14.4" x14ac:dyDescent="0.3">
      <c r="A245" s="32"/>
      <c r="B245" s="32"/>
      <c r="C245" s="32" t="s">
        <v>570</v>
      </c>
      <c r="D245" s="34" t="s">
        <v>571</v>
      </c>
      <c r="E245" s="33">
        <f>Source!DN108</f>
        <v>0</v>
      </c>
      <c r="F245" s="36"/>
      <c r="G245" s="35"/>
      <c r="H245" s="33"/>
      <c r="I245" s="36">
        <f>SUM(Q240:Q244)</f>
        <v>0</v>
      </c>
      <c r="J245" s="33">
        <f>Source!BZ108</f>
        <v>92</v>
      </c>
      <c r="K245" s="36">
        <f>SUM(R240:R244)</f>
        <v>99.29</v>
      </c>
    </row>
    <row r="246" spans="1:35" ht="14.4" x14ac:dyDescent="0.3">
      <c r="A246" s="32"/>
      <c r="B246" s="32"/>
      <c r="C246" s="32" t="s">
        <v>572</v>
      </c>
      <c r="D246" s="34" t="s">
        <v>571</v>
      </c>
      <c r="E246" s="33">
        <f>Source!DO108</f>
        <v>0</v>
      </c>
      <c r="F246" s="36"/>
      <c r="G246" s="35"/>
      <c r="H246" s="33"/>
      <c r="I246" s="36">
        <f>SUM(S240:S245)</f>
        <v>0</v>
      </c>
      <c r="J246" s="33">
        <f>Source!CA108</f>
        <v>41</v>
      </c>
      <c r="K246" s="36">
        <f>SUM(T240:T245)</f>
        <v>44.25</v>
      </c>
    </row>
    <row r="247" spans="1:35" ht="14.4" x14ac:dyDescent="0.3">
      <c r="A247" s="32"/>
      <c r="B247" s="32"/>
      <c r="C247" s="32" t="s">
        <v>579</v>
      </c>
      <c r="D247" s="34" t="s">
        <v>571</v>
      </c>
      <c r="E247" s="33">
        <f>175</f>
        <v>175</v>
      </c>
      <c r="F247" s="36"/>
      <c r="G247" s="35"/>
      <c r="H247" s="33"/>
      <c r="I247" s="36">
        <f>SUM(U240:U246)</f>
        <v>0.11</v>
      </c>
      <c r="J247" s="33">
        <f>160</f>
        <v>160</v>
      </c>
      <c r="K247" s="36">
        <f>SUM(V240:V246)</f>
        <v>4.1399999999999997</v>
      </c>
    </row>
    <row r="248" spans="1:35" ht="14.4" x14ac:dyDescent="0.3">
      <c r="A248" s="38"/>
      <c r="B248" s="38"/>
      <c r="C248" s="38" t="s">
        <v>573</v>
      </c>
      <c r="D248" s="39" t="s">
        <v>574</v>
      </c>
      <c r="E248" s="40">
        <f>Source!AQ108</f>
        <v>107.8</v>
      </c>
      <c r="F248" s="41"/>
      <c r="G248" s="42" t="str">
        <f>Source!DI108</f>
        <v>*1,1)*0,3</v>
      </c>
      <c r="H248" s="40">
        <f>Source!AV108</f>
        <v>1</v>
      </c>
      <c r="I248" s="41">
        <f>Source!U108</f>
        <v>0.21344400000000002</v>
      </c>
      <c r="J248" s="40"/>
      <c r="K248" s="41"/>
      <c r="AB248" s="52">
        <f>I248</f>
        <v>0.21344400000000002</v>
      </c>
    </row>
    <row r="249" spans="1:35" ht="13.8" x14ac:dyDescent="0.25">
      <c r="C249" s="21" t="s">
        <v>575</v>
      </c>
      <c r="H249" s="43">
        <f>I242+I243+I245+I246+I247+0</f>
        <v>2.93</v>
      </c>
      <c r="I249" s="43"/>
      <c r="J249" s="43">
        <f>K242+K243+K245+K246+K247+0</f>
        <v>262.43</v>
      </c>
      <c r="K249" s="43"/>
      <c r="O249" s="52">
        <f>I242+I243+I245+I246+I247+0</f>
        <v>2.93</v>
      </c>
      <c r="P249" s="52">
        <f>K242+K243+K245+K246+K247+0</f>
        <v>262.43</v>
      </c>
      <c r="X249" s="8">
        <f>IF(Source!BI108&lt;=1,I242+I243+I245+I246+I247-0, 0)</f>
        <v>2.93</v>
      </c>
      <c r="Y249" s="8">
        <f>IF(Source!BI108=2,I242+I243+I245+I246+I247-0, 0)</f>
        <v>0</v>
      </c>
      <c r="Z249" s="8">
        <f>IF(Source!BI108=3,I242+I243+I245+I246+I247-0, 0)</f>
        <v>0</v>
      </c>
      <c r="AA249" s="8">
        <f>IF(Source!BI108=4,I242+I243+I245+I246+I247,0)</f>
        <v>0</v>
      </c>
    </row>
    <row r="251" spans="1:35" ht="106.2" x14ac:dyDescent="0.3">
      <c r="A251" s="32">
        <v>21</v>
      </c>
      <c r="B251" s="32" t="s">
        <v>599</v>
      </c>
      <c r="C251" s="32" t="s">
        <v>275</v>
      </c>
      <c r="D251" s="34" t="str">
        <f>Source!H109</f>
        <v>1 км трубопровода</v>
      </c>
      <c r="E251" s="33">
        <f>Source!I109</f>
        <v>1.6000000000000001E-3</v>
      </c>
      <c r="F251" s="36"/>
      <c r="G251" s="35"/>
      <c r="H251" s="33"/>
      <c r="I251" s="36"/>
      <c r="J251" s="33"/>
      <c r="K251" s="36"/>
      <c r="Q251" s="8">
        <f>ROUND((Source!DN109/100)*ROUND(Source!AF109*Source!I109, 2), 2)</f>
        <v>0</v>
      </c>
      <c r="R251" s="8">
        <f>Source!X109</f>
        <v>28.51</v>
      </c>
      <c r="S251" s="8">
        <f>ROUND((Source!DO109/100)*ROUND(Source!AF109*Source!I109, 2), 2)</f>
        <v>0</v>
      </c>
      <c r="T251" s="8">
        <f>Source!Y109</f>
        <v>12.71</v>
      </c>
      <c r="U251" s="8">
        <f>ROUND((175/100)*ROUND(Source!AE109*Source!I109, 2), 2)</f>
        <v>0.02</v>
      </c>
      <c r="V251" s="8">
        <f>ROUND((160/100)*ROUND(Source!CS109*Source!I109, 2), 2)</f>
        <v>0.51</v>
      </c>
      <c r="AI251" s="8">
        <v>0</v>
      </c>
    </row>
    <row r="252" spans="1:35" x14ac:dyDescent="0.25">
      <c r="C252" s="37" t="str">
        <f>"Объем: "&amp;Source!I109&amp;"=0,8*"&amp;"2/"&amp;"1000"</f>
        <v>Объем: 0,0016=0,8*2/1000</v>
      </c>
    </row>
    <row r="253" spans="1:35" ht="14.4" x14ac:dyDescent="0.3">
      <c r="A253" s="32"/>
      <c r="B253" s="32"/>
      <c r="C253" s="32" t="s">
        <v>569</v>
      </c>
      <c r="D253" s="34"/>
      <c r="E253" s="33"/>
      <c r="F253" s="36">
        <f>Source!AO109</f>
        <v>1257.6199999999999</v>
      </c>
      <c r="G253" s="35" t="str">
        <f>Source!DG109</f>
        <v>*1,1)*0,3</v>
      </c>
      <c r="H253" s="33">
        <f>Source!AV109</f>
        <v>1</v>
      </c>
      <c r="I253" s="36">
        <f>ROUND(Source!AF109*Source!I109, 2)</f>
        <v>0.66</v>
      </c>
      <c r="J253" s="33">
        <f>IF(Source!BA109&lt;&gt; 0, Source!BA109, 1)</f>
        <v>46.67</v>
      </c>
      <c r="K253" s="36">
        <f>Source!S109</f>
        <v>30.99</v>
      </c>
      <c r="W253" s="8">
        <f>I253</f>
        <v>0.66</v>
      </c>
    </row>
    <row r="254" spans="1:35" ht="14.4" x14ac:dyDescent="0.3">
      <c r="A254" s="32"/>
      <c r="B254" s="32"/>
      <c r="C254" s="32" t="s">
        <v>577</v>
      </c>
      <c r="D254" s="34"/>
      <c r="E254" s="33"/>
      <c r="F254" s="36">
        <f>Source!AM109</f>
        <v>117.91</v>
      </c>
      <c r="G254" s="35" t="str">
        <f>Source!DE109</f>
        <v>*1,1)*0,3</v>
      </c>
      <c r="H254" s="33">
        <f>Source!AV109</f>
        <v>1</v>
      </c>
      <c r="I254" s="36">
        <f>ROUND(Source!AD109*Source!I109, 2)</f>
        <v>0.06</v>
      </c>
      <c r="J254" s="33">
        <f>IF(Source!BB109&lt;&gt; 0, Source!BB109, 1)</f>
        <v>13.48</v>
      </c>
      <c r="K254" s="36">
        <f>Source!Q109</f>
        <v>0.84</v>
      </c>
    </row>
    <row r="255" spans="1:35" ht="14.4" x14ac:dyDescent="0.3">
      <c r="A255" s="32"/>
      <c r="B255" s="32"/>
      <c r="C255" s="32" t="s">
        <v>578</v>
      </c>
      <c r="D255" s="34"/>
      <c r="E255" s="33"/>
      <c r="F255" s="36">
        <f>Source!AN109</f>
        <v>12.94</v>
      </c>
      <c r="G255" s="35" t="str">
        <f>Source!DF109</f>
        <v>*1,1)*0,3</v>
      </c>
      <c r="H255" s="33">
        <f>Source!AV109</f>
        <v>1</v>
      </c>
      <c r="I255" s="44">
        <f>ROUND(Source!AE109*Source!I109, 2)</f>
        <v>0.01</v>
      </c>
      <c r="J255" s="33">
        <f>IF(Source!BS109&lt;&gt; 0, Source!BS109, 1)</f>
        <v>46.67</v>
      </c>
      <c r="K255" s="44">
        <f>Source!R109</f>
        <v>0.32</v>
      </c>
      <c r="W255" s="8">
        <f>I255</f>
        <v>0.01</v>
      </c>
    </row>
    <row r="256" spans="1:35" ht="14.4" x14ac:dyDescent="0.3">
      <c r="A256" s="32"/>
      <c r="B256" s="32"/>
      <c r="C256" s="32" t="s">
        <v>570</v>
      </c>
      <c r="D256" s="34" t="s">
        <v>571</v>
      </c>
      <c r="E256" s="33">
        <f>Source!DN109</f>
        <v>0</v>
      </c>
      <c r="F256" s="36"/>
      <c r="G256" s="35"/>
      <c r="H256" s="33"/>
      <c r="I256" s="36">
        <f>SUM(Q251:Q255)</f>
        <v>0</v>
      </c>
      <c r="J256" s="33">
        <f>Source!BZ109</f>
        <v>92</v>
      </c>
      <c r="K256" s="36">
        <f>SUM(R251:R255)</f>
        <v>28.51</v>
      </c>
    </row>
    <row r="257" spans="1:35" ht="14.4" x14ac:dyDescent="0.3">
      <c r="A257" s="32"/>
      <c r="B257" s="32"/>
      <c r="C257" s="32" t="s">
        <v>572</v>
      </c>
      <c r="D257" s="34" t="s">
        <v>571</v>
      </c>
      <c r="E257" s="33">
        <f>Source!DO109</f>
        <v>0</v>
      </c>
      <c r="F257" s="36"/>
      <c r="G257" s="35"/>
      <c r="H257" s="33"/>
      <c r="I257" s="36">
        <f>SUM(S251:S256)</f>
        <v>0</v>
      </c>
      <c r="J257" s="33">
        <f>Source!CA109</f>
        <v>41</v>
      </c>
      <c r="K257" s="36">
        <f>SUM(T251:T256)</f>
        <v>12.71</v>
      </c>
    </row>
    <row r="258" spans="1:35" ht="14.4" x14ac:dyDescent="0.3">
      <c r="A258" s="32"/>
      <c r="B258" s="32"/>
      <c r="C258" s="32" t="s">
        <v>579</v>
      </c>
      <c r="D258" s="34" t="s">
        <v>571</v>
      </c>
      <c r="E258" s="33">
        <f>175</f>
        <v>175</v>
      </c>
      <c r="F258" s="36"/>
      <c r="G258" s="35"/>
      <c r="H258" s="33"/>
      <c r="I258" s="36">
        <f>SUM(U251:U257)</f>
        <v>0.02</v>
      </c>
      <c r="J258" s="33">
        <f>160</f>
        <v>160</v>
      </c>
      <c r="K258" s="36">
        <f>SUM(V251:V257)</f>
        <v>0.51</v>
      </c>
    </row>
    <row r="259" spans="1:35" ht="14.4" x14ac:dyDescent="0.3">
      <c r="A259" s="38"/>
      <c r="B259" s="38"/>
      <c r="C259" s="38" t="s">
        <v>573</v>
      </c>
      <c r="D259" s="39" t="s">
        <v>574</v>
      </c>
      <c r="E259" s="40">
        <f>Source!AQ109</f>
        <v>118.04</v>
      </c>
      <c r="F259" s="41"/>
      <c r="G259" s="42" t="str">
        <f>Source!DI109</f>
        <v>*1,1)*0,3</v>
      </c>
      <c r="H259" s="40">
        <f>Source!AV109</f>
        <v>1</v>
      </c>
      <c r="I259" s="41">
        <f>Source!U109</f>
        <v>6.2325120000000005E-2</v>
      </c>
      <c r="J259" s="40"/>
      <c r="K259" s="41"/>
      <c r="AB259" s="52">
        <f>I259</f>
        <v>6.2325120000000005E-2</v>
      </c>
    </row>
    <row r="260" spans="1:35" ht="13.8" x14ac:dyDescent="0.25">
      <c r="C260" s="21" t="s">
        <v>575</v>
      </c>
      <c r="H260" s="43">
        <f>I253+I254+I256+I257+I258+0</f>
        <v>0.74</v>
      </c>
      <c r="I260" s="43"/>
      <c r="J260" s="43">
        <f>K253+K254+K256+K257+K258+0</f>
        <v>73.560000000000016</v>
      </c>
      <c r="K260" s="43"/>
      <c r="O260" s="52">
        <f>I253+I254+I256+I257+I258+0</f>
        <v>0.74</v>
      </c>
      <c r="P260" s="52">
        <f>K253+K254+K256+K257+K258+0</f>
        <v>73.560000000000016</v>
      </c>
      <c r="X260" s="8">
        <f>IF(Source!BI109&lt;=1,I253+I254+I256+I257+I258-0, 0)</f>
        <v>0.74</v>
      </c>
      <c r="Y260" s="8">
        <f>IF(Source!BI109=2,I253+I254+I256+I257+I258-0, 0)</f>
        <v>0</v>
      </c>
      <c r="Z260" s="8">
        <f>IF(Source!BI109=3,I253+I254+I256+I257+I258-0, 0)</f>
        <v>0</v>
      </c>
      <c r="AA260" s="8">
        <f>IF(Source!BI109=4,I253+I254+I256+I257+I258,0)</f>
        <v>0</v>
      </c>
    </row>
    <row r="262" spans="1:35" ht="106.2" x14ac:dyDescent="0.3">
      <c r="A262" s="32">
        <v>22</v>
      </c>
      <c r="B262" s="32" t="s">
        <v>600</v>
      </c>
      <c r="C262" s="32" t="s">
        <v>279</v>
      </c>
      <c r="D262" s="34" t="str">
        <f>Source!H110</f>
        <v>1 км трубопровода</v>
      </c>
      <c r="E262" s="33">
        <f>Source!I110</f>
        <v>8.0000000000000002E-3</v>
      </c>
      <c r="F262" s="36"/>
      <c r="G262" s="35"/>
      <c r="H262" s="33"/>
      <c r="I262" s="36"/>
      <c r="J262" s="33"/>
      <c r="K262" s="36"/>
      <c r="Q262" s="8">
        <f>ROUND((Source!DN110/100)*ROUND(Source!AF110*Source!I110, 2), 2)</f>
        <v>0</v>
      </c>
      <c r="R262" s="8">
        <f>Source!X110</f>
        <v>107.67</v>
      </c>
      <c r="S262" s="8">
        <f>ROUND((Source!DO110/100)*ROUND(Source!AF110*Source!I110, 2), 2)</f>
        <v>0</v>
      </c>
      <c r="T262" s="8">
        <f>Source!Y110</f>
        <v>47.98</v>
      </c>
      <c r="U262" s="8">
        <f>ROUND((175/100)*ROUND(Source!AE110*Source!I110, 2), 2)</f>
        <v>0.05</v>
      </c>
      <c r="V262" s="8">
        <f>ROUND((160/100)*ROUND(Source!CS110*Source!I110, 2), 2)</f>
        <v>2.61</v>
      </c>
      <c r="AI262" s="8">
        <v>0</v>
      </c>
    </row>
    <row r="263" spans="1:35" x14ac:dyDescent="0.25">
      <c r="C263" s="37" t="str">
        <f>"Объем: "&amp;Source!I110&amp;"=0,8*"&amp;"12/"&amp;"1000-"&amp;""&amp;Source!I109&amp;""</f>
        <v>Объем: 0,008=0,8*12/1000-0,0016</v>
      </c>
    </row>
    <row r="264" spans="1:35" ht="14.4" x14ac:dyDescent="0.3">
      <c r="A264" s="32"/>
      <c r="B264" s="32"/>
      <c r="C264" s="32" t="s">
        <v>569</v>
      </c>
      <c r="D264" s="34"/>
      <c r="E264" s="33"/>
      <c r="F264" s="36">
        <f>Source!AO110</f>
        <v>949.82</v>
      </c>
      <c r="G264" s="35" t="str">
        <f>Source!DG110</f>
        <v>*1,1)*0,3</v>
      </c>
      <c r="H264" s="33">
        <f>Source!AV110</f>
        <v>1</v>
      </c>
      <c r="I264" s="36">
        <f>ROUND(Source!AF110*Source!I110, 2)</f>
        <v>2.5099999999999998</v>
      </c>
      <c r="J264" s="33">
        <f>IF(Source!BA110&lt;&gt; 0, Source!BA110, 1)</f>
        <v>46.67</v>
      </c>
      <c r="K264" s="36">
        <f>Source!S110</f>
        <v>117.03</v>
      </c>
      <c r="W264" s="8">
        <f>I264</f>
        <v>2.5099999999999998</v>
      </c>
    </row>
    <row r="265" spans="1:35" ht="14.4" x14ac:dyDescent="0.3">
      <c r="A265" s="32"/>
      <c r="B265" s="32"/>
      <c r="C265" s="32" t="s">
        <v>577</v>
      </c>
      <c r="D265" s="34"/>
      <c r="E265" s="33"/>
      <c r="F265" s="36">
        <f>Source!AM110</f>
        <v>120.67</v>
      </c>
      <c r="G265" s="35" t="str">
        <f>Source!DE110</f>
        <v>*1,1)*0,3</v>
      </c>
      <c r="H265" s="33">
        <f>Source!AV110</f>
        <v>1</v>
      </c>
      <c r="I265" s="36">
        <f>ROUND(Source!AD110*Source!I110, 2)</f>
        <v>0.32</v>
      </c>
      <c r="J265" s="33">
        <f>IF(Source!BB110&lt;&gt; 0, Source!BB110, 1)</f>
        <v>13.48</v>
      </c>
      <c r="K265" s="36">
        <f>Source!Q110</f>
        <v>4.29</v>
      </c>
    </row>
    <row r="266" spans="1:35" ht="14.4" x14ac:dyDescent="0.3">
      <c r="A266" s="32"/>
      <c r="B266" s="32"/>
      <c r="C266" s="32" t="s">
        <v>578</v>
      </c>
      <c r="D266" s="34"/>
      <c r="E266" s="33"/>
      <c r="F266" s="36">
        <f>Source!AN110</f>
        <v>13.24</v>
      </c>
      <c r="G266" s="35" t="str">
        <f>Source!DF110</f>
        <v>*1,1)*0,3</v>
      </c>
      <c r="H266" s="33">
        <f>Source!AV110</f>
        <v>1</v>
      </c>
      <c r="I266" s="44">
        <f>ROUND(Source!AE110*Source!I110, 2)</f>
        <v>0.03</v>
      </c>
      <c r="J266" s="33">
        <f>IF(Source!BS110&lt;&gt; 0, Source!BS110, 1)</f>
        <v>46.67</v>
      </c>
      <c r="K266" s="44">
        <f>Source!R110</f>
        <v>1.63</v>
      </c>
      <c r="W266" s="8">
        <f>I266</f>
        <v>0.03</v>
      </c>
    </row>
    <row r="267" spans="1:35" ht="14.4" x14ac:dyDescent="0.3">
      <c r="A267" s="32"/>
      <c r="B267" s="32"/>
      <c r="C267" s="32" t="s">
        <v>570</v>
      </c>
      <c r="D267" s="34" t="s">
        <v>571</v>
      </c>
      <c r="E267" s="33">
        <f>Source!DN110</f>
        <v>0</v>
      </c>
      <c r="F267" s="36"/>
      <c r="G267" s="35"/>
      <c r="H267" s="33"/>
      <c r="I267" s="36">
        <f>SUM(Q262:Q266)</f>
        <v>0</v>
      </c>
      <c r="J267" s="33">
        <f>Source!BZ110</f>
        <v>92</v>
      </c>
      <c r="K267" s="36">
        <f>SUM(R262:R266)</f>
        <v>107.67</v>
      </c>
    </row>
    <row r="268" spans="1:35" ht="14.4" x14ac:dyDescent="0.3">
      <c r="A268" s="32"/>
      <c r="B268" s="32"/>
      <c r="C268" s="32" t="s">
        <v>572</v>
      </c>
      <c r="D268" s="34" t="s">
        <v>571</v>
      </c>
      <c r="E268" s="33">
        <f>Source!DO110</f>
        <v>0</v>
      </c>
      <c r="F268" s="36"/>
      <c r="G268" s="35"/>
      <c r="H268" s="33"/>
      <c r="I268" s="36">
        <f>SUM(S262:S267)</f>
        <v>0</v>
      </c>
      <c r="J268" s="33">
        <f>Source!CA110</f>
        <v>41</v>
      </c>
      <c r="K268" s="36">
        <f>SUM(T262:T267)</f>
        <v>47.98</v>
      </c>
    </row>
    <row r="269" spans="1:35" ht="14.4" x14ac:dyDescent="0.3">
      <c r="A269" s="32"/>
      <c r="B269" s="32"/>
      <c r="C269" s="32" t="s">
        <v>579</v>
      </c>
      <c r="D269" s="34" t="s">
        <v>571</v>
      </c>
      <c r="E269" s="33">
        <f>175</f>
        <v>175</v>
      </c>
      <c r="F269" s="36"/>
      <c r="G269" s="35"/>
      <c r="H269" s="33"/>
      <c r="I269" s="36">
        <f>SUM(U262:U268)</f>
        <v>0.05</v>
      </c>
      <c r="J269" s="33">
        <f>160</f>
        <v>160</v>
      </c>
      <c r="K269" s="36">
        <f>SUM(V262:V268)</f>
        <v>2.61</v>
      </c>
    </row>
    <row r="270" spans="1:35" ht="14.4" x14ac:dyDescent="0.3">
      <c r="A270" s="38"/>
      <c r="B270" s="38"/>
      <c r="C270" s="38" t="s">
        <v>573</v>
      </c>
      <c r="D270" s="39" t="s">
        <v>574</v>
      </c>
      <c r="E270" s="40">
        <f>Source!AQ110</f>
        <v>87.92</v>
      </c>
      <c r="F270" s="41"/>
      <c r="G270" s="42" t="str">
        <f>Source!DI110</f>
        <v>*1,1)*0,3</v>
      </c>
      <c r="H270" s="40">
        <f>Source!AV110</f>
        <v>1</v>
      </c>
      <c r="I270" s="41">
        <f>Source!U110</f>
        <v>0.2321088</v>
      </c>
      <c r="J270" s="40"/>
      <c r="K270" s="41"/>
      <c r="AB270" s="52">
        <f>I270</f>
        <v>0.2321088</v>
      </c>
    </row>
    <row r="271" spans="1:35" ht="13.8" x14ac:dyDescent="0.25">
      <c r="C271" s="21" t="s">
        <v>575</v>
      </c>
      <c r="H271" s="43">
        <f>I264+I265+I267+I268+I269+0</f>
        <v>2.8799999999999994</v>
      </c>
      <c r="I271" s="43"/>
      <c r="J271" s="43">
        <f>K264+K265+K267+K268+K269+0</f>
        <v>279.58000000000004</v>
      </c>
      <c r="K271" s="43"/>
      <c r="O271" s="52">
        <f>I264+I265+I267+I268+I269+0</f>
        <v>2.8799999999999994</v>
      </c>
      <c r="P271" s="52">
        <f>K264+K265+K267+K268+K269+0</f>
        <v>279.58000000000004</v>
      </c>
      <c r="X271" s="8">
        <f>IF(Source!BI110&lt;=1,I264+I265+I267+I268+I269-0, 0)</f>
        <v>2.8799999999999994</v>
      </c>
      <c r="Y271" s="8">
        <f>IF(Source!BI110=2,I264+I265+I267+I268+I269-0, 0)</f>
        <v>0</v>
      </c>
      <c r="Z271" s="8">
        <f>IF(Source!BI110=3,I264+I265+I267+I268+I269-0, 0)</f>
        <v>0</v>
      </c>
      <c r="AA271" s="8">
        <f>IF(Source!BI110=4,I264+I265+I267+I268+I269,0)</f>
        <v>0</v>
      </c>
    </row>
    <row r="273" spans="1:35" ht="13.8" x14ac:dyDescent="0.25">
      <c r="B273" s="31" t="str">
        <f>Source!G111</f>
        <v>Демонтаж фундамента</v>
      </c>
      <c r="C273" s="31"/>
      <c r="D273" s="31"/>
      <c r="E273" s="31"/>
      <c r="F273" s="31"/>
      <c r="G273" s="31"/>
      <c r="H273" s="31"/>
      <c r="I273" s="31"/>
      <c r="J273" s="31"/>
    </row>
    <row r="274" spans="1:35" ht="106.2" x14ac:dyDescent="0.3">
      <c r="A274" s="32">
        <v>23</v>
      </c>
      <c r="B274" s="32" t="s">
        <v>601</v>
      </c>
      <c r="C274" s="32" t="s">
        <v>290</v>
      </c>
      <c r="D274" s="34" t="str">
        <f>Source!H113</f>
        <v>100 шт.</v>
      </c>
      <c r="E274" s="33">
        <f>Source!I113</f>
        <v>0.36</v>
      </c>
      <c r="F274" s="36"/>
      <c r="G274" s="35"/>
      <c r="H274" s="33"/>
      <c r="I274" s="36"/>
      <c r="J274" s="33"/>
      <c r="K274" s="36"/>
      <c r="Q274" s="8">
        <f>ROUND((Source!DN113/100)*ROUND((Source!AF113*Source!AV113)*Source!I113, 2), 2)</f>
        <v>524.45000000000005</v>
      </c>
      <c r="R274" s="8">
        <f>Source!X113</f>
        <v>19549.71</v>
      </c>
      <c r="S274" s="8">
        <f>ROUND((Source!DO113/100)*ROUND((Source!AF113*Source!AV113)*Source!I113, 2), 2)</f>
        <v>392.51</v>
      </c>
      <c r="T274" s="8">
        <f>Source!Y113</f>
        <v>8774.2800000000007</v>
      </c>
      <c r="U274" s="8">
        <f>ROUND((175/100)*ROUND((Source!AE113*Source!AV113)*Source!I113, 2), 2)</f>
        <v>48.2</v>
      </c>
      <c r="V274" s="8">
        <f>ROUND((160/100)*ROUND(Source!CS113*Source!I113, 2), 2)</f>
        <v>2056.62</v>
      </c>
      <c r="AI274" s="8">
        <v>0</v>
      </c>
    </row>
    <row r="275" spans="1:35" x14ac:dyDescent="0.25">
      <c r="C275" s="37" t="str">
        <f>"Объем: "&amp;Source!I113&amp;"=(6*"&amp;"2*"&amp;"2+"&amp;"3*"&amp;"2*"&amp;"2)/"&amp;"100"</f>
        <v>Объем: 0,36=(6*2*2+3*2*2)/100</v>
      </c>
    </row>
    <row r="276" spans="1:35" ht="14.4" x14ac:dyDescent="0.3">
      <c r="A276" s="32"/>
      <c r="B276" s="32"/>
      <c r="C276" s="32" t="s">
        <v>569</v>
      </c>
      <c r="D276" s="34"/>
      <c r="E276" s="33"/>
      <c r="F276" s="36">
        <f>Source!AO113</f>
        <v>957.82</v>
      </c>
      <c r="G276" s="35" t="str">
        <f>Source!DG113</f>
        <v>*1,1)*0,8</v>
      </c>
      <c r="H276" s="33">
        <f>Source!AV113</f>
        <v>1.087</v>
      </c>
      <c r="I276" s="36">
        <f>ROUND((Source!AF113*Source!AV113)*Source!I113, 2)</f>
        <v>329.84</v>
      </c>
      <c r="J276" s="33">
        <f>IF(Source!BA113&lt;&gt; 0, Source!BA113, 1)</f>
        <v>46.67</v>
      </c>
      <c r="K276" s="36">
        <f>Source!S113</f>
        <v>15393.47</v>
      </c>
      <c r="W276" s="8">
        <f>I276</f>
        <v>329.84</v>
      </c>
    </row>
    <row r="277" spans="1:35" ht="14.4" x14ac:dyDescent="0.3">
      <c r="A277" s="32"/>
      <c r="B277" s="32"/>
      <c r="C277" s="32" t="s">
        <v>577</v>
      </c>
      <c r="D277" s="34"/>
      <c r="E277" s="33"/>
      <c r="F277" s="36">
        <f>Source!AM113</f>
        <v>680.3</v>
      </c>
      <c r="G277" s="35" t="str">
        <f>Source!DE113</f>
        <v>*1,1)*0,8</v>
      </c>
      <c r="H277" s="33">
        <f>Source!AV113</f>
        <v>1.087</v>
      </c>
      <c r="I277" s="36">
        <f>ROUND((Source!AD113*Source!AV113)*Source!I113, 2)</f>
        <v>234.27</v>
      </c>
      <c r="J277" s="33">
        <f>IF(Source!BB113&lt;&gt; 0, Source!BB113, 1)</f>
        <v>14.15</v>
      </c>
      <c r="K277" s="36">
        <f>Source!Q113</f>
        <v>3314.91</v>
      </c>
    </row>
    <row r="278" spans="1:35" ht="14.4" x14ac:dyDescent="0.3">
      <c r="A278" s="32"/>
      <c r="B278" s="32"/>
      <c r="C278" s="32" t="s">
        <v>578</v>
      </c>
      <c r="D278" s="34"/>
      <c r="E278" s="33"/>
      <c r="F278" s="36">
        <f>Source!AN113</f>
        <v>79.98</v>
      </c>
      <c r="G278" s="35" t="str">
        <f>Source!DF113</f>
        <v>*1,1)*0,8</v>
      </c>
      <c r="H278" s="33">
        <f>Source!AV113</f>
        <v>1.087</v>
      </c>
      <c r="I278" s="44">
        <f>ROUND((Source!AE113*Source!AV113)*Source!I113, 2)</f>
        <v>27.54</v>
      </c>
      <c r="J278" s="33">
        <f>IF(Source!BS113&lt;&gt; 0, Source!BS113, 1)</f>
        <v>46.67</v>
      </c>
      <c r="K278" s="44">
        <f>Source!R113</f>
        <v>1285.3900000000001</v>
      </c>
      <c r="W278" s="8">
        <f>I278</f>
        <v>27.54</v>
      </c>
    </row>
    <row r="279" spans="1:35" ht="14.4" x14ac:dyDescent="0.3">
      <c r="A279" s="32"/>
      <c r="B279" s="32"/>
      <c r="C279" s="32" t="s">
        <v>570</v>
      </c>
      <c r="D279" s="34" t="s">
        <v>571</v>
      </c>
      <c r="E279" s="33">
        <f>Source!DN113</f>
        <v>159</v>
      </c>
      <c r="F279" s="36"/>
      <c r="G279" s="35"/>
      <c r="H279" s="33"/>
      <c r="I279" s="36">
        <f>SUM(Q274:Q278)</f>
        <v>524.45000000000005</v>
      </c>
      <c r="J279" s="33">
        <f>Source!BZ113</f>
        <v>127</v>
      </c>
      <c r="K279" s="36">
        <f>SUM(R274:R278)</f>
        <v>19549.71</v>
      </c>
    </row>
    <row r="280" spans="1:35" ht="14.4" x14ac:dyDescent="0.3">
      <c r="A280" s="32"/>
      <c r="B280" s="32"/>
      <c r="C280" s="32" t="s">
        <v>572</v>
      </c>
      <c r="D280" s="34" t="s">
        <v>571</v>
      </c>
      <c r="E280" s="33">
        <f>Source!DO113</f>
        <v>119</v>
      </c>
      <c r="F280" s="36"/>
      <c r="G280" s="35"/>
      <c r="H280" s="33"/>
      <c r="I280" s="36">
        <f>SUM(S274:S279)</f>
        <v>392.51</v>
      </c>
      <c r="J280" s="33">
        <f>Source!CA113</f>
        <v>57</v>
      </c>
      <c r="K280" s="36">
        <f>SUM(T274:T279)</f>
        <v>8774.2800000000007</v>
      </c>
    </row>
    <row r="281" spans="1:35" ht="14.4" x14ac:dyDescent="0.3">
      <c r="A281" s="32"/>
      <c r="B281" s="32"/>
      <c r="C281" s="32" t="s">
        <v>579</v>
      </c>
      <c r="D281" s="34" t="s">
        <v>571</v>
      </c>
      <c r="E281" s="33">
        <f>175</f>
        <v>175</v>
      </c>
      <c r="F281" s="36"/>
      <c r="G281" s="35"/>
      <c r="H281" s="33"/>
      <c r="I281" s="36">
        <f>SUM(U274:U280)</f>
        <v>48.2</v>
      </c>
      <c r="J281" s="33">
        <f>160</f>
        <v>160</v>
      </c>
      <c r="K281" s="36">
        <f>SUM(V274:V280)</f>
        <v>2056.62</v>
      </c>
    </row>
    <row r="282" spans="1:35" ht="14.4" x14ac:dyDescent="0.3">
      <c r="A282" s="38"/>
      <c r="B282" s="38"/>
      <c r="C282" s="38" t="s">
        <v>573</v>
      </c>
      <c r="D282" s="39" t="s">
        <v>574</v>
      </c>
      <c r="E282" s="40">
        <f>Source!AQ113</f>
        <v>82.5</v>
      </c>
      <c r="F282" s="41"/>
      <c r="G282" s="42" t="str">
        <f>Source!DI113</f>
        <v>*1,1)*0,8</v>
      </c>
      <c r="H282" s="40">
        <f>Source!AV113</f>
        <v>1.087</v>
      </c>
      <c r="I282" s="41">
        <f>Source!U113</f>
        <v>28.409832000000002</v>
      </c>
      <c r="J282" s="40"/>
      <c r="K282" s="41"/>
      <c r="AB282" s="52">
        <f>I282</f>
        <v>28.409832000000002</v>
      </c>
    </row>
    <row r="283" spans="1:35" ht="13.8" x14ac:dyDescent="0.25">
      <c r="C283" s="21" t="s">
        <v>575</v>
      </c>
      <c r="H283" s="43">
        <f>I276+I277+I279+I280+I281+0</f>
        <v>1529.27</v>
      </c>
      <c r="I283" s="43"/>
      <c r="J283" s="43">
        <f>K276+K277+K279+K280+K281+0</f>
        <v>49088.99</v>
      </c>
      <c r="K283" s="43"/>
      <c r="O283" s="52">
        <f>I276+I277+I279+I280+I281+0</f>
        <v>1529.27</v>
      </c>
      <c r="P283" s="52">
        <f>K276+K277+K279+K280+K281+0</f>
        <v>49088.99</v>
      </c>
      <c r="X283" s="8">
        <f>IF(Source!BI113&lt;=1,I276+I277+I279+I280+I281-0, 0)</f>
        <v>1529.27</v>
      </c>
      <c r="Y283" s="8">
        <f>IF(Source!BI113=2,I276+I277+I279+I280+I281-0, 0)</f>
        <v>0</v>
      </c>
      <c r="Z283" s="8">
        <f>IF(Source!BI113=3,I276+I277+I279+I280+I281-0, 0)</f>
        <v>0</v>
      </c>
      <c r="AA283" s="8">
        <f>IF(Source!BI113=4,I276+I277+I279+I280+I281,0)</f>
        <v>0</v>
      </c>
    </row>
    <row r="285" spans="1:35" ht="27.6" x14ac:dyDescent="0.3">
      <c r="A285" s="32">
        <v>24</v>
      </c>
      <c r="B285" s="32" t="str">
        <f>Source!F115</f>
        <v>6.68-13-1</v>
      </c>
      <c r="C285" s="32" t="s">
        <v>212</v>
      </c>
      <c r="D285" s="34" t="str">
        <f>Source!H115</f>
        <v>1 Т</v>
      </c>
      <c r="E285" s="33">
        <f>Source!I115</f>
        <v>23.64</v>
      </c>
      <c r="F285" s="36"/>
      <c r="G285" s="35"/>
      <c r="H285" s="33"/>
      <c r="I285" s="36"/>
      <c r="J285" s="33"/>
      <c r="K285" s="36"/>
      <c r="Q285" s="8">
        <f>ROUND((Source!DN115/100)*ROUND((Source!AF115*Source!AV115)*Source!I115, 2), 2)</f>
        <v>0</v>
      </c>
      <c r="R285" s="8">
        <f>Source!X115</f>
        <v>0</v>
      </c>
      <c r="S285" s="8">
        <f>ROUND((Source!DO115/100)*ROUND((Source!AF115*Source!AV115)*Source!I115, 2), 2)</f>
        <v>0</v>
      </c>
      <c r="T285" s="8">
        <f>Source!Y115</f>
        <v>0</v>
      </c>
      <c r="U285" s="8">
        <f>ROUND((175/100)*ROUND((Source!AE115*Source!AV115)*Source!I115, 2), 2)</f>
        <v>70.510000000000005</v>
      </c>
      <c r="V285" s="8">
        <f>ROUND((160/100)*ROUND(Source!CS115*Source!I115, 2), 2)</f>
        <v>3008.9</v>
      </c>
      <c r="AI285" s="8">
        <v>0</v>
      </c>
    </row>
    <row r="286" spans="1:35" x14ac:dyDescent="0.25">
      <c r="C286" s="37" t="str">
        <f>"Объем: "&amp;Source!I115&amp;"=6*"&amp;"2*"&amp;"2*"&amp;"0,59+"&amp;"3*"&amp;"2*"&amp;"2*"&amp;"0,79"</f>
        <v>Объем: 23,64=6*2*2*0,59+3*2*2*0,79</v>
      </c>
    </row>
    <row r="287" spans="1:35" ht="14.4" x14ac:dyDescent="0.3">
      <c r="A287" s="32"/>
      <c r="B287" s="32"/>
      <c r="C287" s="32" t="s">
        <v>577</v>
      </c>
      <c r="D287" s="34"/>
      <c r="E287" s="33"/>
      <c r="F287" s="36">
        <f>Source!AM115</f>
        <v>8.86</v>
      </c>
      <c r="G287" s="35" t="str">
        <f>Source!DE115</f>
        <v>)*1,1</v>
      </c>
      <c r="H287" s="33">
        <f>Source!AV115</f>
        <v>1.0469999999999999</v>
      </c>
      <c r="I287" s="36">
        <f>ROUND((Source!AD115*Source!AV115)*Source!I115, 2)</f>
        <v>241.22</v>
      </c>
      <c r="J287" s="33">
        <f>IF(Source!BB115&lt;&gt; 0, Source!BB115, 1)</f>
        <v>16.14</v>
      </c>
      <c r="K287" s="36">
        <f>Source!Q115</f>
        <v>3893.36</v>
      </c>
    </row>
    <row r="288" spans="1:35" ht="14.4" x14ac:dyDescent="0.3">
      <c r="A288" s="32"/>
      <c r="B288" s="32"/>
      <c r="C288" s="32" t="s">
        <v>578</v>
      </c>
      <c r="D288" s="34"/>
      <c r="E288" s="33"/>
      <c r="F288" s="36">
        <f>Source!AN115</f>
        <v>1.48</v>
      </c>
      <c r="G288" s="35" t="str">
        <f>Source!DF115</f>
        <v>)*1,1</v>
      </c>
      <c r="H288" s="33">
        <f>Source!AV115</f>
        <v>1.0469999999999999</v>
      </c>
      <c r="I288" s="44">
        <f>ROUND((Source!AE115*Source!AV115)*Source!I115, 2)</f>
        <v>40.29</v>
      </c>
      <c r="J288" s="33">
        <f>IF(Source!BS115&lt;&gt; 0, Source!BS115, 1)</f>
        <v>46.67</v>
      </c>
      <c r="K288" s="44">
        <f>Source!R115</f>
        <v>1880.56</v>
      </c>
      <c r="W288" s="8">
        <f>I288</f>
        <v>40.29</v>
      </c>
    </row>
    <row r="289" spans="1:35" ht="14.4" x14ac:dyDescent="0.3">
      <c r="A289" s="38"/>
      <c r="B289" s="38"/>
      <c r="C289" s="38" t="s">
        <v>579</v>
      </c>
      <c r="D289" s="39" t="s">
        <v>571</v>
      </c>
      <c r="E289" s="40">
        <f>175</f>
        <v>175</v>
      </c>
      <c r="F289" s="41"/>
      <c r="G289" s="42"/>
      <c r="H289" s="40"/>
      <c r="I289" s="41">
        <f>SUM(U285:U288)</f>
        <v>70.510000000000005</v>
      </c>
      <c r="J289" s="40">
        <f>160</f>
        <v>160</v>
      </c>
      <c r="K289" s="41">
        <f>SUM(V285:V288)</f>
        <v>3008.9</v>
      </c>
    </row>
    <row r="290" spans="1:35" ht="13.8" x14ac:dyDescent="0.25">
      <c r="C290" s="21" t="s">
        <v>575</v>
      </c>
      <c r="H290" s="43">
        <f>I287+I289+0</f>
        <v>311.73</v>
      </c>
      <c r="I290" s="43"/>
      <c r="J290" s="43">
        <f>K287+K289+0</f>
        <v>6902.26</v>
      </c>
      <c r="K290" s="43"/>
      <c r="O290" s="52">
        <f>I287+I289+0</f>
        <v>311.73</v>
      </c>
      <c r="P290" s="52">
        <f>K287+K289+0</f>
        <v>6902.26</v>
      </c>
      <c r="X290" s="8">
        <f>IF(Source!BI115&lt;=1,I287+I289-0, 0)</f>
        <v>311.73</v>
      </c>
      <c r="Y290" s="8">
        <f>IF(Source!BI115=2,I287+I289-0, 0)</f>
        <v>0</v>
      </c>
      <c r="Z290" s="8">
        <f>IF(Source!BI115=3,I287+I289-0, 0)</f>
        <v>0</v>
      </c>
      <c r="AA290" s="8">
        <f>IF(Source!BI115=4,I287+I289,0)</f>
        <v>0</v>
      </c>
    </row>
    <row r="292" spans="1:35" ht="13.8" x14ac:dyDescent="0.25">
      <c r="B292" s="31" t="str">
        <f>Source!G118</f>
        <v>Обратная засыпка котлована</v>
      </c>
      <c r="C292" s="31"/>
      <c r="D292" s="31"/>
      <c r="E292" s="31"/>
      <c r="F292" s="31"/>
      <c r="G292" s="31"/>
      <c r="H292" s="31"/>
      <c r="I292" s="31"/>
      <c r="J292" s="31"/>
    </row>
    <row r="293" spans="1:35" ht="119.4" x14ac:dyDescent="0.3">
      <c r="A293" s="32">
        <v>25</v>
      </c>
      <c r="B293" s="32" t="s">
        <v>602</v>
      </c>
      <c r="C293" s="32" t="s">
        <v>303</v>
      </c>
      <c r="D293" s="34" t="str">
        <f>Source!H119</f>
        <v>100 м3 грунта</v>
      </c>
      <c r="E293" s="33">
        <f>Source!I119</f>
        <v>0.1056</v>
      </c>
      <c r="F293" s="36"/>
      <c r="G293" s="35"/>
      <c r="H293" s="33"/>
      <c r="I293" s="36"/>
      <c r="J293" s="33"/>
      <c r="K293" s="36"/>
      <c r="Q293" s="8">
        <f>ROUND((Source!DN119/100)*ROUND((Source!AF119*Source!AV119)*Source!I119, 2), 2)</f>
        <v>0.82</v>
      </c>
      <c r="R293" s="8">
        <f>Source!X119</f>
        <v>36.93</v>
      </c>
      <c r="S293" s="8">
        <f>ROUND((Source!DO119/100)*ROUND((Source!AF119*Source!AV119)*Source!I119, 2), 2)</f>
        <v>0.65</v>
      </c>
      <c r="T293" s="8">
        <f>Source!Y119</f>
        <v>20.04</v>
      </c>
      <c r="U293" s="8">
        <f>ROUND((175/100)*ROUND((Source!AE119*Source!AV119)*Source!I119, 2), 2)</f>
        <v>20.04</v>
      </c>
      <c r="V293" s="8">
        <f>ROUND((160/100)*ROUND(Source!CS119*Source!I119, 2), 2)</f>
        <v>855.07</v>
      </c>
      <c r="AI293" s="8">
        <v>0</v>
      </c>
    </row>
    <row r="294" spans="1:35" x14ac:dyDescent="0.25">
      <c r="C294" s="37" t="str">
        <f>"Объем: "&amp;Source!I119&amp;"=(10,56)/"&amp;"100"</f>
        <v>Объем: 0,1056=(10,56)/100</v>
      </c>
    </row>
    <row r="295" spans="1:35" ht="14.4" x14ac:dyDescent="0.3">
      <c r="A295" s="32"/>
      <c r="B295" s="32"/>
      <c r="C295" s="32" t="s">
        <v>569</v>
      </c>
      <c r="D295" s="34"/>
      <c r="E295" s="33"/>
      <c r="F295" s="36">
        <f>Source!AO119</f>
        <v>12.16</v>
      </c>
      <c r="G295" s="35" t="str">
        <f>Source!DG119</f>
        <v>*0,5)*1,1</v>
      </c>
      <c r="H295" s="33">
        <f>Source!AV119</f>
        <v>1.1919999999999999</v>
      </c>
      <c r="I295" s="36">
        <f>ROUND((Source!AF119*Source!AV119)*Source!I119, 2)</f>
        <v>0.84</v>
      </c>
      <c r="J295" s="33">
        <f>IF(Source!BA119&lt;&gt; 0, Source!BA119, 1)</f>
        <v>46.67</v>
      </c>
      <c r="K295" s="36">
        <f>Source!S119</f>
        <v>39.29</v>
      </c>
      <c r="W295" s="8">
        <f>I295</f>
        <v>0.84</v>
      </c>
    </row>
    <row r="296" spans="1:35" ht="14.4" x14ac:dyDescent="0.3">
      <c r="A296" s="32"/>
      <c r="B296" s="32"/>
      <c r="C296" s="32" t="s">
        <v>577</v>
      </c>
      <c r="D296" s="34"/>
      <c r="E296" s="33"/>
      <c r="F296" s="36">
        <f>Source!AM119</f>
        <v>932.06</v>
      </c>
      <c r="G296" s="35" t="str">
        <f>Source!DE119</f>
        <v>*0,9)*1,1</v>
      </c>
      <c r="H296" s="33">
        <f>Source!AV119</f>
        <v>1.1919999999999999</v>
      </c>
      <c r="I296" s="36">
        <f>ROUND((Source!AD119*Source!AV119)*Source!I119, 2)</f>
        <v>116.15</v>
      </c>
      <c r="J296" s="33">
        <f>IF(Source!BB119&lt;&gt; 0, Source!BB119, 1)</f>
        <v>13.79</v>
      </c>
      <c r="K296" s="36">
        <f>Source!Q119</f>
        <v>1601.71</v>
      </c>
    </row>
    <row r="297" spans="1:35" ht="14.4" x14ac:dyDescent="0.3">
      <c r="A297" s="32"/>
      <c r="B297" s="32"/>
      <c r="C297" s="32" t="s">
        <v>578</v>
      </c>
      <c r="D297" s="34"/>
      <c r="E297" s="33"/>
      <c r="F297" s="36">
        <f>Source!AN119</f>
        <v>91.89</v>
      </c>
      <c r="G297" s="35" t="str">
        <f>Source!DF119</f>
        <v>*0,9)*1,1</v>
      </c>
      <c r="H297" s="33">
        <f>Source!AV119</f>
        <v>1.1919999999999999</v>
      </c>
      <c r="I297" s="44">
        <f>ROUND((Source!AE119*Source!AV119)*Source!I119, 2)</f>
        <v>11.45</v>
      </c>
      <c r="J297" s="33">
        <f>IF(Source!BS119&lt;&gt; 0, Source!BS119, 1)</f>
        <v>46.67</v>
      </c>
      <c r="K297" s="44">
        <f>Source!R119</f>
        <v>534.41999999999996</v>
      </c>
      <c r="W297" s="8">
        <f>I297</f>
        <v>11.45</v>
      </c>
    </row>
    <row r="298" spans="1:35" ht="14.4" x14ac:dyDescent="0.3">
      <c r="A298" s="32"/>
      <c r="B298" s="32"/>
      <c r="C298" s="32" t="s">
        <v>570</v>
      </c>
      <c r="D298" s="34" t="s">
        <v>571</v>
      </c>
      <c r="E298" s="33">
        <f>Source!DN119</f>
        <v>98</v>
      </c>
      <c r="F298" s="36"/>
      <c r="G298" s="35"/>
      <c r="H298" s="33"/>
      <c r="I298" s="36">
        <f>SUM(Q293:Q297)</f>
        <v>0.82</v>
      </c>
      <c r="J298" s="33">
        <f>Source!BZ119</f>
        <v>94</v>
      </c>
      <c r="K298" s="36">
        <f>SUM(R293:R297)</f>
        <v>36.93</v>
      </c>
    </row>
    <row r="299" spans="1:35" ht="14.4" x14ac:dyDescent="0.3">
      <c r="A299" s="32"/>
      <c r="B299" s="32"/>
      <c r="C299" s="32" t="s">
        <v>572</v>
      </c>
      <c r="D299" s="34" t="s">
        <v>571</v>
      </c>
      <c r="E299" s="33">
        <f>Source!DO119</f>
        <v>77</v>
      </c>
      <c r="F299" s="36"/>
      <c r="G299" s="35"/>
      <c r="H299" s="33"/>
      <c r="I299" s="36">
        <f>SUM(S293:S298)</f>
        <v>0.65</v>
      </c>
      <c r="J299" s="33">
        <f>Source!CA119</f>
        <v>51</v>
      </c>
      <c r="K299" s="36">
        <f>SUM(T293:T298)</f>
        <v>20.04</v>
      </c>
    </row>
    <row r="300" spans="1:35" ht="14.4" x14ac:dyDescent="0.3">
      <c r="A300" s="32"/>
      <c r="B300" s="32"/>
      <c r="C300" s="32" t="s">
        <v>579</v>
      </c>
      <c r="D300" s="34" t="s">
        <v>571</v>
      </c>
      <c r="E300" s="33">
        <f>175</f>
        <v>175</v>
      </c>
      <c r="F300" s="36"/>
      <c r="G300" s="35"/>
      <c r="H300" s="33"/>
      <c r="I300" s="36">
        <f>SUM(U293:U299)</f>
        <v>20.04</v>
      </c>
      <c r="J300" s="33">
        <f>160</f>
        <v>160</v>
      </c>
      <c r="K300" s="36">
        <f>SUM(V293:V299)</f>
        <v>855.07</v>
      </c>
    </row>
    <row r="301" spans="1:35" ht="14.4" x14ac:dyDescent="0.3">
      <c r="A301" s="38"/>
      <c r="B301" s="38"/>
      <c r="C301" s="38" t="s">
        <v>573</v>
      </c>
      <c r="D301" s="39" t="s">
        <v>574</v>
      </c>
      <c r="E301" s="40">
        <f>Source!AQ119</f>
        <v>1.19</v>
      </c>
      <c r="F301" s="41"/>
      <c r="G301" s="42" t="str">
        <f>Source!DI119</f>
        <v>*0,5)*1,1</v>
      </c>
      <c r="H301" s="40">
        <f>Source!AV119</f>
        <v>1.1919999999999999</v>
      </c>
      <c r="I301" s="41">
        <f>Source!U119</f>
        <v>8.2385318399999991E-2</v>
      </c>
      <c r="J301" s="40"/>
      <c r="K301" s="41"/>
      <c r="AB301" s="52">
        <f>I301</f>
        <v>8.2385318399999991E-2</v>
      </c>
    </row>
    <row r="302" spans="1:35" ht="13.8" x14ac:dyDescent="0.25">
      <c r="C302" s="21" t="s">
        <v>575</v>
      </c>
      <c r="H302" s="43">
        <f>I295+I296+I298+I299+I300+0</f>
        <v>138.5</v>
      </c>
      <c r="I302" s="43"/>
      <c r="J302" s="43">
        <f>K295+K296+K298+K299+K300+0</f>
        <v>2553.04</v>
      </c>
      <c r="K302" s="43"/>
      <c r="O302" s="52">
        <f>I295+I296+I298+I299+I300+0</f>
        <v>138.5</v>
      </c>
      <c r="P302" s="52">
        <f>K295+K296+K298+K299+K300+0</f>
        <v>2553.04</v>
      </c>
      <c r="X302" s="8">
        <f>IF(Source!BI119&lt;=1,I295+I296+I298+I299+I300-0, 0)</f>
        <v>138.5</v>
      </c>
      <c r="Y302" s="8">
        <f>IF(Source!BI119=2,I295+I296+I298+I299+I300-0, 0)</f>
        <v>0</v>
      </c>
      <c r="Z302" s="8">
        <f>IF(Source!BI119=3,I295+I296+I298+I299+I300-0, 0)</f>
        <v>0</v>
      </c>
      <c r="AA302" s="8">
        <f>IF(Source!BI119=4,I295+I296+I298+I299+I300,0)</f>
        <v>0</v>
      </c>
    </row>
    <row r="304" spans="1:35" ht="27.6" x14ac:dyDescent="0.3">
      <c r="A304" s="32">
        <v>26</v>
      </c>
      <c r="B304" s="32" t="str">
        <f>Source!F120</f>
        <v>1.1-1-766</v>
      </c>
      <c r="C304" s="32" t="s">
        <v>310</v>
      </c>
      <c r="D304" s="34" t="str">
        <f>Source!H120</f>
        <v>м3</v>
      </c>
      <c r="E304" s="33">
        <f>Source!I120</f>
        <v>0.77</v>
      </c>
      <c r="F304" s="36">
        <f>Source!AL120</f>
        <v>104.99</v>
      </c>
      <c r="G304" s="35" t="str">
        <f>Source!DD120</f>
        <v/>
      </c>
      <c r="H304" s="33">
        <f>Source!AW120</f>
        <v>1</v>
      </c>
      <c r="I304" s="36">
        <f>ROUND((Source!AC120*Source!AW120)*Source!I120, 2)</f>
        <v>80.84</v>
      </c>
      <c r="J304" s="33">
        <f>IF(Source!BC120&lt;&gt; 0, Source!BC120, 1)</f>
        <v>8.56</v>
      </c>
      <c r="K304" s="36">
        <f>Source!P120</f>
        <v>692.01</v>
      </c>
      <c r="Q304" s="8">
        <f>ROUND((Source!DN120/100)*ROUND((Source!AF120*Source!AV120)*Source!I120, 2), 2)</f>
        <v>0</v>
      </c>
      <c r="R304" s="8">
        <f>Source!X120</f>
        <v>0</v>
      </c>
      <c r="S304" s="8">
        <f>ROUND((Source!DO120/100)*ROUND((Source!AF120*Source!AV120)*Source!I120, 2), 2)</f>
        <v>0</v>
      </c>
      <c r="T304" s="8">
        <f>Source!Y120</f>
        <v>0</v>
      </c>
      <c r="U304" s="8">
        <f>ROUND((175/100)*ROUND((Source!AE120*Source!AV120)*Source!I120, 2), 2)</f>
        <v>0</v>
      </c>
      <c r="V304" s="8">
        <f>ROUND((160/100)*ROUND(Source!CS120*Source!I120, 2), 2)</f>
        <v>0</v>
      </c>
      <c r="AI304" s="8">
        <v>3</v>
      </c>
    </row>
    <row r="305" spans="1:35" x14ac:dyDescent="0.25">
      <c r="A305" s="53"/>
      <c r="B305" s="53"/>
      <c r="C305" s="48" t="str">
        <f>"Объем: "&amp;Source!I120&amp;"=((10,56-"&amp;"(44,36-"&amp;"34,5))*"&amp;"1,1)"</f>
        <v>Объем: 0,77=((10,56-(44,36-34,5))*1,1)</v>
      </c>
      <c r="D305" s="53"/>
      <c r="E305" s="53"/>
      <c r="F305" s="53"/>
      <c r="G305" s="53"/>
      <c r="H305" s="53"/>
      <c r="I305" s="53"/>
      <c r="J305" s="53"/>
      <c r="K305" s="53"/>
    </row>
    <row r="306" spans="1:35" ht="13.8" x14ac:dyDescent="0.25">
      <c r="C306" s="21" t="s">
        <v>575</v>
      </c>
      <c r="H306" s="43">
        <f>I304+0</f>
        <v>80.84</v>
      </c>
      <c r="I306" s="43"/>
      <c r="J306" s="43">
        <f>K304+0</f>
        <v>692.01</v>
      </c>
      <c r="K306" s="43"/>
      <c r="O306" s="52">
        <f>I304+0</f>
        <v>80.84</v>
      </c>
      <c r="P306" s="52">
        <f>K304+0</f>
        <v>692.01</v>
      </c>
      <c r="X306" s="8">
        <f>IF(Source!BI120&lt;=1,I304-0, 0)</f>
        <v>80.84</v>
      </c>
      <c r="Y306" s="8">
        <f>IF(Source!BI120=2,I304-0, 0)</f>
        <v>0</v>
      </c>
      <c r="Z306" s="8">
        <f>IF(Source!BI120=3,I304-0, 0)</f>
        <v>0</v>
      </c>
      <c r="AA306" s="8">
        <f>IF(Source!BI120=4,I304,0)</f>
        <v>0</v>
      </c>
    </row>
    <row r="308" spans="1:35" ht="53.4" x14ac:dyDescent="0.3">
      <c r="A308" s="32">
        <v>27</v>
      </c>
      <c r="B308" s="32" t="s">
        <v>603</v>
      </c>
      <c r="C308" s="32" t="s">
        <v>318</v>
      </c>
      <c r="D308" s="34" t="str">
        <f>Source!H121</f>
        <v>100 м3 уплотненного грунта</v>
      </c>
      <c r="E308" s="33">
        <f>Source!I121</f>
        <v>0.1056</v>
      </c>
      <c r="F308" s="36"/>
      <c r="G308" s="35"/>
      <c r="H308" s="33"/>
      <c r="I308" s="36"/>
      <c r="J308" s="33"/>
      <c r="K308" s="36"/>
      <c r="Q308" s="8">
        <f>ROUND((Source!DN121/100)*ROUND((Source!AF121*Source!AV121)*Source!I121, 2), 2)</f>
        <v>14.39</v>
      </c>
      <c r="R308" s="8">
        <f>Source!X121</f>
        <v>644.20000000000005</v>
      </c>
      <c r="S308" s="8">
        <f>ROUND((Source!DO121/100)*ROUND((Source!AF121*Source!AV121)*Source!I121, 2), 2)</f>
        <v>11.3</v>
      </c>
      <c r="T308" s="8">
        <f>Source!Y121</f>
        <v>349.51</v>
      </c>
      <c r="U308" s="8">
        <f>ROUND((175/100)*ROUND((Source!AE121*Source!AV121)*Source!I121, 2), 2)</f>
        <v>28.21</v>
      </c>
      <c r="V308" s="8">
        <f>ROUND((160/100)*ROUND(Source!CS121*Source!I121, 2), 2)</f>
        <v>1203.3900000000001</v>
      </c>
      <c r="AI308" s="8">
        <v>0</v>
      </c>
    </row>
    <row r="309" spans="1:35" ht="14.4" x14ac:dyDescent="0.3">
      <c r="A309" s="32"/>
      <c r="B309" s="32"/>
      <c r="C309" s="32" t="s">
        <v>569</v>
      </c>
      <c r="D309" s="34"/>
      <c r="E309" s="33"/>
      <c r="F309" s="36">
        <f>Source!AO121</f>
        <v>120.74</v>
      </c>
      <c r="G309" s="35" t="str">
        <f>Source!DG121</f>
        <v>*1,1</v>
      </c>
      <c r="H309" s="33">
        <f>Source!AV121</f>
        <v>1.0469999999999999</v>
      </c>
      <c r="I309" s="36">
        <f>ROUND((Source!AF121*Source!AV121)*Source!I121, 2)</f>
        <v>14.68</v>
      </c>
      <c r="J309" s="33">
        <f>IF(Source!BA121&lt;&gt; 0, Source!BA121, 1)</f>
        <v>46.67</v>
      </c>
      <c r="K309" s="36">
        <f>Source!S121</f>
        <v>685.32</v>
      </c>
      <c r="W309" s="8">
        <f>I309</f>
        <v>14.68</v>
      </c>
    </row>
    <row r="310" spans="1:35" ht="14.4" x14ac:dyDescent="0.3">
      <c r="A310" s="32"/>
      <c r="B310" s="32"/>
      <c r="C310" s="32" t="s">
        <v>577</v>
      </c>
      <c r="D310" s="34"/>
      <c r="E310" s="33"/>
      <c r="F310" s="36">
        <f>Source!AM121</f>
        <v>437.33</v>
      </c>
      <c r="G310" s="35" t="str">
        <f>Source!DE121</f>
        <v>*1,1</v>
      </c>
      <c r="H310" s="33">
        <f>Source!AV121</f>
        <v>1.0469999999999999</v>
      </c>
      <c r="I310" s="36">
        <f>ROUND((Source!AD121*Source!AV121)*Source!I121, 2)</f>
        <v>53.19</v>
      </c>
      <c r="J310" s="33">
        <f>IF(Source!BB121&lt;&gt; 0, Source!BB121, 1)</f>
        <v>21.81</v>
      </c>
      <c r="K310" s="36">
        <f>Source!Q121</f>
        <v>1160.03</v>
      </c>
    </row>
    <row r="311" spans="1:35" ht="14.4" x14ac:dyDescent="0.3">
      <c r="A311" s="32"/>
      <c r="B311" s="32"/>
      <c r="C311" s="32" t="s">
        <v>578</v>
      </c>
      <c r="D311" s="34"/>
      <c r="E311" s="33"/>
      <c r="F311" s="36">
        <f>Source!AN121</f>
        <v>132.51</v>
      </c>
      <c r="G311" s="35" t="str">
        <f>Source!DF121</f>
        <v>*1,1</v>
      </c>
      <c r="H311" s="33">
        <f>Source!AV121</f>
        <v>1.0469999999999999</v>
      </c>
      <c r="I311" s="44">
        <f>ROUND((Source!AE121*Source!AV121)*Source!I121, 2)</f>
        <v>16.12</v>
      </c>
      <c r="J311" s="33">
        <f>IF(Source!BS121&lt;&gt; 0, Source!BS121, 1)</f>
        <v>46.67</v>
      </c>
      <c r="K311" s="44">
        <f>Source!R121</f>
        <v>752.12</v>
      </c>
      <c r="W311" s="8">
        <f>I311</f>
        <v>16.12</v>
      </c>
    </row>
    <row r="312" spans="1:35" ht="14.4" x14ac:dyDescent="0.3">
      <c r="A312" s="32"/>
      <c r="B312" s="32"/>
      <c r="C312" s="32" t="s">
        <v>570</v>
      </c>
      <c r="D312" s="34" t="s">
        <v>571</v>
      </c>
      <c r="E312" s="33">
        <f>Source!DN121</f>
        <v>98</v>
      </c>
      <c r="F312" s="36"/>
      <c r="G312" s="35"/>
      <c r="H312" s="33"/>
      <c r="I312" s="36">
        <f>SUM(Q308:Q311)</f>
        <v>14.39</v>
      </c>
      <c r="J312" s="33">
        <f>Source!BZ121</f>
        <v>94</v>
      </c>
      <c r="K312" s="36">
        <f>SUM(R308:R311)</f>
        <v>644.20000000000005</v>
      </c>
    </row>
    <row r="313" spans="1:35" ht="14.4" x14ac:dyDescent="0.3">
      <c r="A313" s="32"/>
      <c r="B313" s="32"/>
      <c r="C313" s="32" t="s">
        <v>572</v>
      </c>
      <c r="D313" s="34" t="s">
        <v>571</v>
      </c>
      <c r="E313" s="33">
        <f>Source!DO121</f>
        <v>77</v>
      </c>
      <c r="F313" s="36"/>
      <c r="G313" s="35"/>
      <c r="H313" s="33"/>
      <c r="I313" s="36">
        <f>SUM(S308:S312)</f>
        <v>11.3</v>
      </c>
      <c r="J313" s="33">
        <f>Source!CA121</f>
        <v>51</v>
      </c>
      <c r="K313" s="36">
        <f>SUM(T308:T312)</f>
        <v>349.51</v>
      </c>
    </row>
    <row r="314" spans="1:35" ht="14.4" x14ac:dyDescent="0.3">
      <c r="A314" s="32"/>
      <c r="B314" s="32"/>
      <c r="C314" s="32" t="s">
        <v>579</v>
      </c>
      <c r="D314" s="34" t="s">
        <v>571</v>
      </c>
      <c r="E314" s="33">
        <f>175</f>
        <v>175</v>
      </c>
      <c r="F314" s="36"/>
      <c r="G314" s="35"/>
      <c r="H314" s="33"/>
      <c r="I314" s="36">
        <f>SUM(U308:U313)</f>
        <v>28.21</v>
      </c>
      <c r="J314" s="33">
        <f>160</f>
        <v>160</v>
      </c>
      <c r="K314" s="36">
        <f>SUM(V308:V313)</f>
        <v>1203.3900000000001</v>
      </c>
    </row>
    <row r="315" spans="1:35" ht="14.4" x14ac:dyDescent="0.3">
      <c r="A315" s="38"/>
      <c r="B315" s="38"/>
      <c r="C315" s="38" t="s">
        <v>573</v>
      </c>
      <c r="D315" s="39" t="s">
        <v>574</v>
      </c>
      <c r="E315" s="40">
        <f>Source!AQ121</f>
        <v>10.8</v>
      </c>
      <c r="F315" s="41"/>
      <c r="G315" s="42" t="str">
        <f>Source!DI121</f>
        <v>*1,1</v>
      </c>
      <c r="H315" s="40">
        <f>Source!AV121</f>
        <v>1.0469999999999999</v>
      </c>
      <c r="I315" s="41">
        <f>Source!U121</f>
        <v>1.3134908160000001</v>
      </c>
      <c r="J315" s="40"/>
      <c r="K315" s="41"/>
      <c r="AB315" s="52">
        <f>I315</f>
        <v>1.3134908160000001</v>
      </c>
    </row>
    <row r="316" spans="1:35" ht="13.8" x14ac:dyDescent="0.25">
      <c r="C316" s="21" t="s">
        <v>575</v>
      </c>
      <c r="H316" s="43">
        <f>I309+I310+I312+I313+I314+0</f>
        <v>121.77000000000001</v>
      </c>
      <c r="I316" s="43"/>
      <c r="J316" s="43">
        <f>K309+K310+K312+K313+K314+0</f>
        <v>4042.4500000000007</v>
      </c>
      <c r="K316" s="43"/>
      <c r="O316" s="52">
        <f>I309+I310+I312+I313+I314+0</f>
        <v>121.77000000000001</v>
      </c>
      <c r="P316" s="52">
        <f>K309+K310+K312+K313+K314+0</f>
        <v>4042.4500000000007</v>
      </c>
      <c r="X316" s="8">
        <f>IF(Source!BI121&lt;=1,I309+I310+I312+I313+I314-0, 0)</f>
        <v>121.77000000000001</v>
      </c>
      <c r="Y316" s="8">
        <f>IF(Source!BI121=2,I309+I310+I312+I313+I314-0, 0)</f>
        <v>0</v>
      </c>
      <c r="Z316" s="8">
        <f>IF(Source!BI121=3,I309+I310+I312+I313+I314-0, 0)</f>
        <v>0</v>
      </c>
      <c r="AA316" s="8">
        <f>IF(Source!BI121=4,I309+I310+I312+I313+I314,0)</f>
        <v>0</v>
      </c>
    </row>
    <row r="318" spans="1:35" ht="13.8" x14ac:dyDescent="0.25">
      <c r="A318" s="47" t="str">
        <f>CONCATENATE("Итого по разделу: ",IF(Source!G123&lt;&gt;"Новый раздел", Source!G123, ""))</f>
        <v>Итого по разделу: Строительные работы</v>
      </c>
      <c r="B318" s="47"/>
      <c r="C318" s="47"/>
      <c r="D318" s="47"/>
      <c r="E318" s="47"/>
      <c r="F318" s="47"/>
      <c r="G318" s="47"/>
      <c r="H318" s="46">
        <f>SUM(O165:O317)</f>
        <v>2478.98</v>
      </c>
      <c r="I318" s="45"/>
      <c r="J318" s="46">
        <f>SUM(P165:P317)</f>
        <v>74234.909999999974</v>
      </c>
      <c r="K318" s="45"/>
    </row>
    <row r="319" spans="1:35" hidden="1" x14ac:dyDescent="0.25">
      <c r="A319" s="8" t="s">
        <v>590</v>
      </c>
      <c r="H319" s="8">
        <f>SUM(AC165:AC318)</f>
        <v>0</v>
      </c>
      <c r="J319" s="8">
        <f>SUM(AD165:AD318)</f>
        <v>0</v>
      </c>
    </row>
    <row r="320" spans="1:35" hidden="1" x14ac:dyDescent="0.25">
      <c r="A320" s="8" t="s">
        <v>591</v>
      </c>
      <c r="H320" s="8">
        <f>SUM(AE165:AE319)</f>
        <v>0</v>
      </c>
      <c r="J320" s="8">
        <f>SUM(AF165:AF319)</f>
        <v>0</v>
      </c>
    </row>
    <row r="322" spans="1:11" ht="13.8" x14ac:dyDescent="0.25">
      <c r="A322" s="47" t="str">
        <f>CONCATENATE("Итого по локальной смете: ",IF(Source!G153&lt;&gt;"Новая локальная смета", Source!G153, ""))</f>
        <v xml:space="preserve">Итого по локальной смете: </v>
      </c>
      <c r="B322" s="47"/>
      <c r="C322" s="47"/>
      <c r="D322" s="47"/>
      <c r="E322" s="47"/>
      <c r="F322" s="47"/>
      <c r="G322" s="47"/>
      <c r="H322" s="46">
        <f>SUM(O29:O321)</f>
        <v>6831.2200000000012</v>
      </c>
      <c r="I322" s="45"/>
      <c r="J322" s="46">
        <f>SUM(P29:P321)</f>
        <v>191790.26000000004</v>
      </c>
      <c r="K322" s="45"/>
    </row>
    <row r="323" spans="1:11" hidden="1" x14ac:dyDescent="0.25">
      <c r="A323" s="8" t="s">
        <v>590</v>
      </c>
      <c r="H323" s="8">
        <f>SUM(AC29:AC322)</f>
        <v>0</v>
      </c>
      <c r="J323" s="8">
        <f>SUM(AD29:AD322)</f>
        <v>0</v>
      </c>
    </row>
    <row r="324" spans="1:11" hidden="1" x14ac:dyDescent="0.25">
      <c r="A324" s="8" t="s">
        <v>591</v>
      </c>
      <c r="H324" s="8">
        <f>SUM(AE29:AE323)</f>
        <v>0</v>
      </c>
      <c r="J324" s="8">
        <f>SUM(AF29:AF323)</f>
        <v>0</v>
      </c>
    </row>
    <row r="325" spans="1:11" hidden="1" x14ac:dyDescent="0.25"/>
    <row r="326" spans="1:11" ht="13.8" hidden="1" x14ac:dyDescent="0.25">
      <c r="A326" s="47" t="str">
        <f>CONCATENATE("Итого по смете: ",IF(Source!G183&lt;&gt;"Новый объект", Source!G183, ""))</f>
        <v>Итого по смете: 08-01-14 Демонтаж КТПН</v>
      </c>
      <c r="B326" s="47"/>
      <c r="C326" s="47"/>
      <c r="D326" s="47"/>
      <c r="E326" s="47"/>
      <c r="F326" s="47"/>
      <c r="G326" s="47"/>
      <c r="H326" s="46">
        <f>SUM(O1:O325)</f>
        <v>6831.2200000000012</v>
      </c>
      <c r="I326" s="45"/>
      <c r="J326" s="46">
        <f>SUM(P1:P325)</f>
        <v>191790.26000000004</v>
      </c>
      <c r="K326" s="45"/>
    </row>
    <row r="327" spans="1:11" hidden="1" x14ac:dyDescent="0.25">
      <c r="A327" s="8" t="s">
        <v>590</v>
      </c>
      <c r="H327" s="8">
        <f>SUM(AC1:AC326)</f>
        <v>0</v>
      </c>
      <c r="J327" s="8">
        <f>SUM(AD1:AD326)</f>
        <v>0</v>
      </c>
    </row>
    <row r="328" spans="1:11" hidden="1" x14ac:dyDescent="0.25">
      <c r="A328" s="8" t="s">
        <v>591</v>
      </c>
      <c r="H328" s="8">
        <f>SUM(AE1:AE327)</f>
        <v>0</v>
      </c>
      <c r="J328" s="8">
        <f>SUM(AF1:AF327)</f>
        <v>0</v>
      </c>
    </row>
    <row r="331" spans="1:11" ht="13.8" x14ac:dyDescent="0.25">
      <c r="A331" s="49" t="s">
        <v>605</v>
      </c>
      <c r="B331" s="49"/>
      <c r="C331" s="50" t="str">
        <f>IF(Source!AC12&lt;&gt;"", Source!AC12," ")</f>
        <v>Начальник сметного отдела</v>
      </c>
      <c r="D331" s="50"/>
      <c r="E331" s="50"/>
      <c r="F331" s="50"/>
      <c r="G331" s="50"/>
      <c r="H331" s="22" t="str">
        <f>IF(Source!AB12&lt;&gt;"", Source!AB12," ")</f>
        <v>Шевченко Е.И.</v>
      </c>
      <c r="I331" s="22"/>
      <c r="J331" s="22"/>
      <c r="K331" s="22"/>
    </row>
    <row r="332" spans="1:11" ht="13.8" x14ac:dyDescent="0.25">
      <c r="A332" s="10"/>
      <c r="B332" s="10"/>
      <c r="C332" s="12" t="s">
        <v>606</v>
      </c>
      <c r="D332" s="12"/>
      <c r="E332" s="12"/>
      <c r="F332" s="12"/>
      <c r="G332" s="12"/>
      <c r="H332" s="10"/>
      <c r="I332" s="10"/>
      <c r="J332" s="10"/>
      <c r="K332" s="10"/>
    </row>
    <row r="333" spans="1:11" ht="13.8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</row>
    <row r="334" spans="1:11" ht="13.8" x14ac:dyDescent="0.25">
      <c r="A334" s="49" t="s">
        <v>607</v>
      </c>
      <c r="B334" s="49"/>
      <c r="C334" s="50" t="str">
        <f>IF(Source!AE12&lt;&gt;"", Source!AE12," ")</f>
        <v xml:space="preserve"> </v>
      </c>
      <c r="D334" s="50"/>
      <c r="E334" s="50"/>
      <c r="F334" s="50"/>
      <c r="G334" s="50"/>
      <c r="H334" s="22" t="str">
        <f>IF(Source!AD12&lt;&gt;"", Source!AD12," ")</f>
        <v xml:space="preserve"> </v>
      </c>
      <c r="I334" s="22"/>
      <c r="J334" s="22"/>
      <c r="K334" s="22"/>
    </row>
    <row r="335" spans="1:11" ht="13.8" x14ac:dyDescent="0.25">
      <c r="A335" s="10"/>
      <c r="B335" s="10"/>
      <c r="C335" s="12" t="s">
        <v>606</v>
      </c>
      <c r="D335" s="12"/>
      <c r="E335" s="12"/>
      <c r="F335" s="12"/>
      <c r="G335" s="12"/>
      <c r="H335" s="10"/>
      <c r="I335" s="10"/>
      <c r="J335" s="10"/>
      <c r="K335" s="10"/>
    </row>
  </sheetData>
  <mergeCells count="105">
    <mergeCell ref="A331:B331"/>
    <mergeCell ref="H331:K331"/>
    <mergeCell ref="C332:G332"/>
    <mergeCell ref="A334:B334"/>
    <mergeCell ref="H334:K334"/>
    <mergeCell ref="C335:G335"/>
    <mergeCell ref="A318:G318"/>
    <mergeCell ref="J322:K322"/>
    <mergeCell ref="H322:I322"/>
    <mergeCell ref="A322:G322"/>
    <mergeCell ref="J326:K326"/>
    <mergeCell ref="H326:I326"/>
    <mergeCell ref="A326:G326"/>
    <mergeCell ref="H306:I306"/>
    <mergeCell ref="J306:K306"/>
    <mergeCell ref="H316:I316"/>
    <mergeCell ref="J316:K316"/>
    <mergeCell ref="J318:K318"/>
    <mergeCell ref="H318:I318"/>
    <mergeCell ref="H290:I290"/>
    <mergeCell ref="J290:K290"/>
    <mergeCell ref="B292:J292"/>
    <mergeCell ref="H302:I302"/>
    <mergeCell ref="J302:K302"/>
    <mergeCell ref="H260:I260"/>
    <mergeCell ref="J260:K260"/>
    <mergeCell ref="H271:I271"/>
    <mergeCell ref="J271:K271"/>
    <mergeCell ref="B273:J273"/>
    <mergeCell ref="H283:I283"/>
    <mergeCell ref="J283:K283"/>
    <mergeCell ref="H227:I227"/>
    <mergeCell ref="J227:K227"/>
    <mergeCell ref="H238:I238"/>
    <mergeCell ref="J238:K238"/>
    <mergeCell ref="H249:I249"/>
    <mergeCell ref="J249:K249"/>
    <mergeCell ref="B202:J202"/>
    <mergeCell ref="H211:I211"/>
    <mergeCell ref="J211:K211"/>
    <mergeCell ref="B213:J213"/>
    <mergeCell ref="H220:I220"/>
    <mergeCell ref="J220:K220"/>
    <mergeCell ref="B183:J183"/>
    <mergeCell ref="H193:I193"/>
    <mergeCell ref="J193:K193"/>
    <mergeCell ref="H200:I200"/>
    <mergeCell ref="J200:K200"/>
    <mergeCell ref="A165:K165"/>
    <mergeCell ref="B167:J167"/>
    <mergeCell ref="B169:J169"/>
    <mergeCell ref="B171:J171"/>
    <mergeCell ref="H181:I181"/>
    <mergeCell ref="J181:K181"/>
    <mergeCell ref="B144:J144"/>
    <mergeCell ref="H153:I153"/>
    <mergeCell ref="J153:K153"/>
    <mergeCell ref="H159:I159"/>
    <mergeCell ref="J159:K159"/>
    <mergeCell ref="J161:K161"/>
    <mergeCell ref="H161:I161"/>
    <mergeCell ref="A161:G161"/>
    <mergeCell ref="H120:I120"/>
    <mergeCell ref="J120:K120"/>
    <mergeCell ref="H131:I131"/>
    <mergeCell ref="J131:K131"/>
    <mergeCell ref="H142:I142"/>
    <mergeCell ref="J142:K142"/>
    <mergeCell ref="B87:J87"/>
    <mergeCell ref="H97:I97"/>
    <mergeCell ref="J97:K97"/>
    <mergeCell ref="H108:I108"/>
    <mergeCell ref="J108:K108"/>
    <mergeCell ref="B110:J110"/>
    <mergeCell ref="H62:I62"/>
    <mergeCell ref="J62:K62"/>
    <mergeCell ref="H73:I73"/>
    <mergeCell ref="J73:K73"/>
    <mergeCell ref="B75:J75"/>
    <mergeCell ref="H85:I85"/>
    <mergeCell ref="J85:K85"/>
    <mergeCell ref="A31:K31"/>
    <mergeCell ref="B33:J33"/>
    <mergeCell ref="H40:I40"/>
    <mergeCell ref="J40:K40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6CA6C-FAAC-4ED0-A145-1B2D2023E3B9}">
  <dimension ref="A1:IK221"/>
  <sheetViews>
    <sheetView workbookViewId="0">
      <selection activeCell="A217" sqref="A217:AX217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33" x14ac:dyDescent="0.25">
      <c r="A12" s="1">
        <v>1</v>
      </c>
      <c r="B12" s="1">
        <v>216</v>
      </c>
      <c r="C12" s="1">
        <v>0</v>
      </c>
      <c r="D12" s="1">
        <f>ROW(A183)</f>
        <v>183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B183</f>
        <v>216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08-01-14</v>
      </c>
      <c r="G18" s="2" t="str">
        <f t="shared" si="0"/>
        <v>08-01-14 Демонтаж КТПН</v>
      </c>
      <c r="H18" s="2"/>
      <c r="I18" s="2"/>
      <c r="J18" s="2"/>
      <c r="K18" s="2"/>
      <c r="L18" s="2"/>
      <c r="M18" s="2"/>
      <c r="N18" s="2"/>
      <c r="O18" s="2">
        <f t="shared" ref="O18:AT18" si="1">O183</f>
        <v>90783.16</v>
      </c>
      <c r="P18" s="2">
        <f t="shared" si="1"/>
        <v>715.46</v>
      </c>
      <c r="Q18" s="2">
        <f t="shared" si="1"/>
        <v>36974.07</v>
      </c>
      <c r="R18" s="2">
        <f t="shared" si="1"/>
        <v>13826.81</v>
      </c>
      <c r="S18" s="2">
        <f t="shared" si="1"/>
        <v>53093.63</v>
      </c>
      <c r="T18" s="2">
        <f t="shared" si="1"/>
        <v>0</v>
      </c>
      <c r="U18" s="2">
        <f t="shared" si="1"/>
        <v>93.179025222800007</v>
      </c>
      <c r="V18" s="2">
        <f t="shared" si="1"/>
        <v>0</v>
      </c>
      <c r="W18" s="2">
        <f t="shared" si="1"/>
        <v>0</v>
      </c>
      <c r="X18" s="2">
        <f t="shared" si="1"/>
        <v>53706.09</v>
      </c>
      <c r="Y18" s="2">
        <f t="shared" si="1"/>
        <v>25178.12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191790.26</v>
      </c>
      <c r="AS18" s="2">
        <f t="shared" si="1"/>
        <v>109044.47</v>
      </c>
      <c r="AT18" s="2">
        <f t="shared" si="1"/>
        <v>82745.789999999994</v>
      </c>
      <c r="AU18" s="2">
        <f t="shared" ref="AU18:BZ18" si="2">AU183</f>
        <v>0</v>
      </c>
      <c r="AV18" s="2">
        <f t="shared" si="2"/>
        <v>715.46</v>
      </c>
      <c r="AW18" s="2">
        <f t="shared" si="2"/>
        <v>715.46</v>
      </c>
      <c r="AX18" s="2">
        <f t="shared" si="2"/>
        <v>0</v>
      </c>
      <c r="AY18" s="2">
        <f t="shared" si="2"/>
        <v>715.46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ROW(A153)</f>
        <v>153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B153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O153</f>
        <v>90783.16</v>
      </c>
      <c r="P22" s="2">
        <f t="shared" si="8"/>
        <v>715.46</v>
      </c>
      <c r="Q22" s="2">
        <f t="shared" si="8"/>
        <v>36974.07</v>
      </c>
      <c r="R22" s="2">
        <f t="shared" si="8"/>
        <v>13826.81</v>
      </c>
      <c r="S22" s="2">
        <f t="shared" si="8"/>
        <v>53093.63</v>
      </c>
      <c r="T22" s="2">
        <f t="shared" si="8"/>
        <v>0</v>
      </c>
      <c r="U22" s="2">
        <f t="shared" si="8"/>
        <v>93.179025222800007</v>
      </c>
      <c r="V22" s="2">
        <f t="shared" si="8"/>
        <v>0</v>
      </c>
      <c r="W22" s="2">
        <f t="shared" si="8"/>
        <v>0</v>
      </c>
      <c r="X22" s="2">
        <f t="shared" si="8"/>
        <v>53706.09</v>
      </c>
      <c r="Y22" s="2">
        <f t="shared" si="8"/>
        <v>25178.12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191790.26</v>
      </c>
      <c r="AS22" s="2">
        <f t="shared" si="8"/>
        <v>109044.47</v>
      </c>
      <c r="AT22" s="2">
        <f t="shared" si="8"/>
        <v>82745.789999999994</v>
      </c>
      <c r="AU22" s="2">
        <f t="shared" ref="AU22:BZ22" si="9">AU153</f>
        <v>0</v>
      </c>
      <c r="AV22" s="2">
        <f t="shared" si="9"/>
        <v>715.46</v>
      </c>
      <c r="AW22" s="2">
        <f t="shared" si="9"/>
        <v>715.46</v>
      </c>
      <c r="AX22" s="2">
        <f t="shared" si="9"/>
        <v>0</v>
      </c>
      <c r="AY22" s="2">
        <f t="shared" si="9"/>
        <v>715.46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ROW(A55)</f>
        <v>55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B55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O55</f>
        <v>59093.51</v>
      </c>
      <c r="P26" s="2">
        <f t="shared" si="15"/>
        <v>0</v>
      </c>
      <c r="Q26" s="2">
        <f t="shared" si="15"/>
        <v>26825.97</v>
      </c>
      <c r="R26" s="2">
        <f t="shared" si="15"/>
        <v>9312.89</v>
      </c>
      <c r="S26" s="2">
        <f t="shared" si="15"/>
        <v>32267.54</v>
      </c>
      <c r="T26" s="2">
        <f t="shared" si="15"/>
        <v>0</v>
      </c>
      <c r="U26" s="2">
        <f t="shared" si="15"/>
        <v>55.472113941200007</v>
      </c>
      <c r="V26" s="2">
        <f t="shared" si="15"/>
        <v>0</v>
      </c>
      <c r="W26" s="2">
        <f t="shared" si="15"/>
        <v>0</v>
      </c>
      <c r="X26" s="2">
        <f t="shared" si="15"/>
        <v>29686.15</v>
      </c>
      <c r="Y26" s="2">
        <f t="shared" si="15"/>
        <v>13875.06</v>
      </c>
      <c r="Z26" s="2">
        <f t="shared" si="15"/>
        <v>0</v>
      </c>
      <c r="AA26" s="2">
        <f t="shared" si="15"/>
        <v>0</v>
      </c>
      <c r="AB26" s="2">
        <f t="shared" si="15"/>
        <v>59093.51</v>
      </c>
      <c r="AC26" s="2">
        <f t="shared" si="15"/>
        <v>0</v>
      </c>
      <c r="AD26" s="2">
        <f t="shared" si="15"/>
        <v>26825.97</v>
      </c>
      <c r="AE26" s="2">
        <f t="shared" si="15"/>
        <v>9312.89</v>
      </c>
      <c r="AF26" s="2">
        <f t="shared" si="15"/>
        <v>32267.54</v>
      </c>
      <c r="AG26" s="2">
        <f t="shared" si="15"/>
        <v>0</v>
      </c>
      <c r="AH26" s="2">
        <f t="shared" si="15"/>
        <v>55.472113941200007</v>
      </c>
      <c r="AI26" s="2">
        <f t="shared" si="15"/>
        <v>0</v>
      </c>
      <c r="AJ26" s="2">
        <f t="shared" si="15"/>
        <v>0</v>
      </c>
      <c r="AK26" s="2">
        <f t="shared" si="15"/>
        <v>29686.15</v>
      </c>
      <c r="AL26" s="2">
        <f t="shared" si="15"/>
        <v>13875.06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117555.35</v>
      </c>
      <c r="AS26" s="2">
        <f t="shared" si="15"/>
        <v>34809.56</v>
      </c>
      <c r="AT26" s="2">
        <f t="shared" si="15"/>
        <v>82745.789999999994</v>
      </c>
      <c r="AU26" s="2">
        <f t="shared" ref="AU26:BZ26" si="16">AU55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CA55</f>
        <v>117555.35</v>
      </c>
      <c r="CB26" s="2">
        <f t="shared" si="17"/>
        <v>34809.56</v>
      </c>
      <c r="CC26" s="2">
        <f t="shared" si="17"/>
        <v>82745.789999999994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DG55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EM55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FS55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5">
      <c r="A29">
        <v>17</v>
      </c>
      <c r="B29">
        <v>1</v>
      </c>
      <c r="C29">
        <f>ROW(SmtRes!A6)</f>
        <v>6</v>
      </c>
      <c r="E29" t="s">
        <v>3</v>
      </c>
      <c r="F29" t="s">
        <v>21</v>
      </c>
      <c r="G29" t="s">
        <v>22</v>
      </c>
      <c r="H29" t="s">
        <v>23</v>
      </c>
      <c r="I29">
        <f>ROUND(2*0,9)</f>
        <v>0</v>
      </c>
      <c r="J29">
        <v>0</v>
      </c>
      <c r="K29">
        <f>ROUND(2*0,9)</f>
        <v>0</v>
      </c>
      <c r="O29">
        <f>ROUND(CP29,2)</f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ref="X29:Y32" si="21">ROUND(CY29,2)</f>
        <v>0</v>
      </c>
      <c r="Y29">
        <f t="shared" si="21"/>
        <v>0</v>
      </c>
      <c r="AA29">
        <v>-1</v>
      </c>
      <c r="AB29">
        <f>ROUND((AC29+AD29+AF29),6)</f>
        <v>132.02000000000001</v>
      </c>
      <c r="AC29">
        <f>ROUND(((ES29*0)),6)</f>
        <v>0</v>
      </c>
      <c r="AD29">
        <f t="shared" ref="AD29:AF32" si="22">ROUND(((ET29*0.4)),6)</f>
        <v>32.576000000000001</v>
      </c>
      <c r="AE29">
        <f t="shared" si="22"/>
        <v>4.9480000000000004</v>
      </c>
      <c r="AF29">
        <f t="shared" si="22"/>
        <v>99.444000000000003</v>
      </c>
      <c r="AG29">
        <f>ROUND((AP29),6)</f>
        <v>0</v>
      </c>
      <c r="AH29">
        <f t="shared" ref="AH29:AI32" si="23">((EW29*0.4))</f>
        <v>7.88</v>
      </c>
      <c r="AI29">
        <f t="shared" si="23"/>
        <v>0</v>
      </c>
      <c r="AJ29">
        <f>(AS29)</f>
        <v>0</v>
      </c>
      <c r="AK29">
        <v>775.54</v>
      </c>
      <c r="AL29">
        <v>445.49</v>
      </c>
      <c r="AM29">
        <v>81.44</v>
      </c>
      <c r="AN29">
        <v>12.37</v>
      </c>
      <c r="AO29">
        <v>248.61</v>
      </c>
      <c r="AP29">
        <v>0</v>
      </c>
      <c r="AQ29">
        <v>19.7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46.67</v>
      </c>
      <c r="BB29">
        <v>15.04</v>
      </c>
      <c r="BC29">
        <v>7.55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24</v>
      </c>
      <c r="BM29">
        <v>317</v>
      </c>
      <c r="BN29">
        <v>0</v>
      </c>
      <c r="BO29" t="s">
        <v>21</v>
      </c>
      <c r="BP29">
        <v>1</v>
      </c>
      <c r="BQ29">
        <v>40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>(P29+Q29+S29)</f>
        <v>0</v>
      </c>
      <c r="CQ29">
        <f>(AC29*BC29*AW29)</f>
        <v>0</v>
      </c>
      <c r="CR29">
        <f>(AD29*BB29*AV29)</f>
        <v>512.97036287999993</v>
      </c>
      <c r="CS29">
        <f>(AE29*BS29*AV29)</f>
        <v>241.77654852000001</v>
      </c>
      <c r="CT29">
        <f>(AF29*BA29*AV29)</f>
        <v>4859.1808995599995</v>
      </c>
      <c r="CU29">
        <f>AG29</f>
        <v>0</v>
      </c>
      <c r="CV29">
        <f>(AH29*AV29)</f>
        <v>8.2503599999999988</v>
      </c>
      <c r="CW29">
        <f t="shared" ref="CW29:CX32" si="24">AI29</f>
        <v>0</v>
      </c>
      <c r="CX29">
        <f t="shared" si="24"/>
        <v>0</v>
      </c>
      <c r="CY29">
        <f>S29*(BZ29/100)</f>
        <v>0</v>
      </c>
      <c r="CZ29">
        <f>S29*(CA29/100)</f>
        <v>0</v>
      </c>
      <c r="DB29">
        <v>1</v>
      </c>
      <c r="DC29" t="s">
        <v>3</v>
      </c>
      <c r="DD29" t="s">
        <v>26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41340158</v>
      </c>
      <c r="EF29">
        <v>40</v>
      </c>
      <c r="EG29" t="s">
        <v>28</v>
      </c>
      <c r="EH29">
        <v>0</v>
      </c>
      <c r="EI29" t="s">
        <v>3</v>
      </c>
      <c r="EJ29">
        <v>2</v>
      </c>
      <c r="EK29">
        <v>317</v>
      </c>
      <c r="EL29" t="s">
        <v>29</v>
      </c>
      <c r="EM29" t="s">
        <v>30</v>
      </c>
      <c r="EO29" t="s">
        <v>31</v>
      </c>
      <c r="EQ29">
        <v>1024</v>
      </c>
      <c r="ER29">
        <v>775.54</v>
      </c>
      <c r="ES29">
        <v>445.49</v>
      </c>
      <c r="ET29">
        <v>81.44</v>
      </c>
      <c r="EU29">
        <v>12.37</v>
      </c>
      <c r="EV29">
        <v>248.61</v>
      </c>
      <c r="EW29">
        <v>19.7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-202318834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0</v>
      </c>
      <c r="GN29">
        <f>IF(OR(BI29=0,BI29=1),GM29-GX29,0)</f>
        <v>0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C30">
        <f>ROW(SmtRes!A15)</f>
        <v>15</v>
      </c>
      <c r="E30" t="s">
        <v>3</v>
      </c>
      <c r="F30" t="s">
        <v>32</v>
      </c>
      <c r="G30" t="s">
        <v>33</v>
      </c>
      <c r="H30" t="s">
        <v>34</v>
      </c>
      <c r="I30">
        <f>ROUND(ROUND(((0.1205*3*2)/100),4)*0,9)</f>
        <v>0</v>
      </c>
      <c r="J30">
        <v>0</v>
      </c>
      <c r="K30">
        <f>ROUND(ROUND(((0.1205*3*2)/100),4)*0,9)</f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-1</v>
      </c>
      <c r="AB30">
        <f>ROUND((AC30+AD30+AF30),6)</f>
        <v>329.93599999999998</v>
      </c>
      <c r="AC30">
        <f>ROUND(((ES30*0)),6)</f>
        <v>0</v>
      </c>
      <c r="AD30">
        <f t="shared" si="22"/>
        <v>75.012</v>
      </c>
      <c r="AE30">
        <f t="shared" si="22"/>
        <v>27.527999999999999</v>
      </c>
      <c r="AF30">
        <f t="shared" si="22"/>
        <v>254.92400000000001</v>
      </c>
      <c r="AG30">
        <f>ROUND((AP30),6)</f>
        <v>0</v>
      </c>
      <c r="AH30">
        <f t="shared" si="23"/>
        <v>20.200000000000003</v>
      </c>
      <c r="AI30">
        <f t="shared" si="23"/>
        <v>0</v>
      </c>
      <c r="AJ30">
        <f>(AS30)</f>
        <v>0</v>
      </c>
      <c r="AK30">
        <v>894.2</v>
      </c>
      <c r="AL30">
        <v>69.36</v>
      </c>
      <c r="AM30">
        <v>187.53</v>
      </c>
      <c r="AN30">
        <v>68.819999999999993</v>
      </c>
      <c r="AO30">
        <v>637.30999999999995</v>
      </c>
      <c r="AP30">
        <v>0</v>
      </c>
      <c r="AQ30">
        <v>50.5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46.67</v>
      </c>
      <c r="BB30">
        <v>23.17</v>
      </c>
      <c r="BC30">
        <v>6.64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317</v>
      </c>
      <c r="BN30">
        <v>0</v>
      </c>
      <c r="BO30" t="s">
        <v>32</v>
      </c>
      <c r="BP30">
        <v>1</v>
      </c>
      <c r="BQ30">
        <v>40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25</v>
      </c>
      <c r="CO30">
        <v>0</v>
      </c>
      <c r="CP30">
        <f>(P30+Q30+S30)</f>
        <v>0</v>
      </c>
      <c r="CQ30">
        <f>(AC30*BC30*AW30)</f>
        <v>0</v>
      </c>
      <c r="CR30">
        <f>(AD30*BB30*AV30)</f>
        <v>1819.7153578800001</v>
      </c>
      <c r="CS30">
        <f>(AE30*BS30*AV30)</f>
        <v>1345.1141527199998</v>
      </c>
      <c r="CT30">
        <f>(AF30*BA30*AV30)</f>
        <v>12456.47632476</v>
      </c>
      <c r="CU30">
        <f>AG30</f>
        <v>0</v>
      </c>
      <c r="CV30">
        <f>(AH30*AV30)</f>
        <v>21.1494</v>
      </c>
      <c r="CW30">
        <f t="shared" si="24"/>
        <v>0</v>
      </c>
      <c r="CX30">
        <f t="shared" si="24"/>
        <v>0</v>
      </c>
      <c r="CY30">
        <f>S30*(BZ30/100)</f>
        <v>0</v>
      </c>
      <c r="CZ30">
        <f>S30*(CA30/100)</f>
        <v>0</v>
      </c>
      <c r="DB30">
        <v>2</v>
      </c>
      <c r="DC30" t="s">
        <v>3</v>
      </c>
      <c r="DD30" t="s">
        <v>26</v>
      </c>
      <c r="DE30" t="s">
        <v>27</v>
      </c>
      <c r="DF30" t="s">
        <v>27</v>
      </c>
      <c r="DG30" t="s">
        <v>27</v>
      </c>
      <c r="DH30" t="s">
        <v>3</v>
      </c>
      <c r="DI30" t="s">
        <v>27</v>
      </c>
      <c r="DJ30" t="s">
        <v>27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1003</v>
      </c>
      <c r="DV30" t="s">
        <v>34</v>
      </c>
      <c r="DW30" t="s">
        <v>34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41340158</v>
      </c>
      <c r="EF30">
        <v>40</v>
      </c>
      <c r="EG30" t="s">
        <v>28</v>
      </c>
      <c r="EH30">
        <v>0</v>
      </c>
      <c r="EI30" t="s">
        <v>3</v>
      </c>
      <c r="EJ30">
        <v>2</v>
      </c>
      <c r="EK30">
        <v>317</v>
      </c>
      <c r="EL30" t="s">
        <v>29</v>
      </c>
      <c r="EM30" t="s">
        <v>30</v>
      </c>
      <c r="EO30" t="s">
        <v>31</v>
      </c>
      <c r="EQ30">
        <v>1024</v>
      </c>
      <c r="ER30">
        <v>894.2</v>
      </c>
      <c r="ES30">
        <v>69.36</v>
      </c>
      <c r="ET30">
        <v>187.53</v>
      </c>
      <c r="EU30">
        <v>68.819999999999993</v>
      </c>
      <c r="EV30">
        <v>637.30999999999995</v>
      </c>
      <c r="EW30">
        <v>50.5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-1604108160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0</v>
      </c>
      <c r="GN30">
        <f>IF(OR(BI30=0,BI30=1),GM30-GX30,0)</f>
        <v>0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5">
      <c r="A31">
        <v>17</v>
      </c>
      <c r="B31">
        <v>1</v>
      </c>
      <c r="C31">
        <f>ROW(SmtRes!A24)</f>
        <v>24</v>
      </c>
      <c r="E31" t="s">
        <v>3</v>
      </c>
      <c r="F31" t="s">
        <v>36</v>
      </c>
      <c r="G31" t="s">
        <v>37</v>
      </c>
      <c r="H31" t="s">
        <v>34</v>
      </c>
      <c r="I31">
        <f>ROUND(ROUND(((0.1618*3*2)/100),4)*0,9)</f>
        <v>0</v>
      </c>
      <c r="J31">
        <v>0</v>
      </c>
      <c r="K31">
        <f>ROUND(ROUND(((0.1618*3*2)/100),4)*0,9)</f>
        <v>0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-1</v>
      </c>
      <c r="AB31">
        <f>ROUND((AC31+AD31+AF31),6)</f>
        <v>588.18399999999997</v>
      </c>
      <c r="AC31">
        <f>ROUND(((ES31*0)),6)</f>
        <v>0</v>
      </c>
      <c r="AD31">
        <f t="shared" si="22"/>
        <v>182.828</v>
      </c>
      <c r="AE31">
        <f t="shared" si="22"/>
        <v>68.084000000000003</v>
      </c>
      <c r="AF31">
        <f t="shared" si="22"/>
        <v>405.35599999999999</v>
      </c>
      <c r="AG31">
        <f>ROUND((AP31),6)</f>
        <v>0</v>
      </c>
      <c r="AH31">
        <f t="shared" si="23"/>
        <v>32.119999999999997</v>
      </c>
      <c r="AI31">
        <f t="shared" si="23"/>
        <v>0</v>
      </c>
      <c r="AJ31">
        <f>(AS31)</f>
        <v>0</v>
      </c>
      <c r="AK31">
        <v>1771.56</v>
      </c>
      <c r="AL31">
        <v>301.10000000000002</v>
      </c>
      <c r="AM31">
        <v>457.07</v>
      </c>
      <c r="AN31">
        <v>170.21</v>
      </c>
      <c r="AO31">
        <v>1013.39</v>
      </c>
      <c r="AP31">
        <v>0</v>
      </c>
      <c r="AQ31">
        <v>80.3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46.67</v>
      </c>
      <c r="BB31">
        <v>23.31</v>
      </c>
      <c r="BC31">
        <v>9.1300000000000008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38</v>
      </c>
      <c r="BM31">
        <v>317</v>
      </c>
      <c r="BN31">
        <v>0</v>
      </c>
      <c r="BO31" t="s">
        <v>36</v>
      </c>
      <c r="BP31">
        <v>1</v>
      </c>
      <c r="BQ31">
        <v>40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25</v>
      </c>
      <c r="CO31">
        <v>0</v>
      </c>
      <c r="CP31">
        <f>(P31+Q31+S31)</f>
        <v>0</v>
      </c>
      <c r="CQ31">
        <f>(AC31*BC31*AW31)</f>
        <v>0</v>
      </c>
      <c r="CR31">
        <f>(AD31*BB31*AV31)</f>
        <v>4462.0215519599988</v>
      </c>
      <c r="CS31">
        <f>(AE31*BS31*AV31)</f>
        <v>3326.82185316</v>
      </c>
      <c r="CT31">
        <f>(AF31*BA31*AV31)</f>
        <v>19807.10885244</v>
      </c>
      <c r="CU31">
        <f>AG31</f>
        <v>0</v>
      </c>
      <c r="CV31">
        <f>(AH31*AV31)</f>
        <v>33.629639999999995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B31">
        <v>3</v>
      </c>
      <c r="DC31" t="s">
        <v>3</v>
      </c>
      <c r="DD31" t="s">
        <v>26</v>
      </c>
      <c r="DE31" t="s">
        <v>27</v>
      </c>
      <c r="DF31" t="s">
        <v>27</v>
      </c>
      <c r="DG31" t="s">
        <v>27</v>
      </c>
      <c r="DH31" t="s">
        <v>3</v>
      </c>
      <c r="DI31" t="s">
        <v>27</v>
      </c>
      <c r="DJ31" t="s">
        <v>27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1003</v>
      </c>
      <c r="DV31" t="s">
        <v>34</v>
      </c>
      <c r="DW31" t="s">
        <v>34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41340158</v>
      </c>
      <c r="EF31">
        <v>40</v>
      </c>
      <c r="EG31" t="s">
        <v>28</v>
      </c>
      <c r="EH31">
        <v>0</v>
      </c>
      <c r="EI31" t="s">
        <v>3</v>
      </c>
      <c r="EJ31">
        <v>2</v>
      </c>
      <c r="EK31">
        <v>317</v>
      </c>
      <c r="EL31" t="s">
        <v>29</v>
      </c>
      <c r="EM31" t="s">
        <v>30</v>
      </c>
      <c r="EO31" t="s">
        <v>31</v>
      </c>
      <c r="EQ31">
        <v>1024</v>
      </c>
      <c r="ER31">
        <v>1771.56</v>
      </c>
      <c r="ES31">
        <v>301.10000000000002</v>
      </c>
      <c r="ET31">
        <v>457.07</v>
      </c>
      <c r="EU31">
        <v>170.21</v>
      </c>
      <c r="EV31">
        <v>1013.39</v>
      </c>
      <c r="EW31">
        <v>80.3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-1616218972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5">
      <c r="A32">
        <v>17</v>
      </c>
      <c r="B32">
        <v>1</v>
      </c>
      <c r="C32">
        <f>ROW(SmtRes!A33)</f>
        <v>33</v>
      </c>
      <c r="E32" t="s">
        <v>3</v>
      </c>
      <c r="F32" t="s">
        <v>39</v>
      </c>
      <c r="G32" t="s">
        <v>40</v>
      </c>
      <c r="H32" t="s">
        <v>34</v>
      </c>
      <c r="I32">
        <f>ROUND(ROUND(((0.1618*2)/100),4)*0,9)</f>
        <v>0</v>
      </c>
      <c r="J32">
        <v>0</v>
      </c>
      <c r="K32">
        <f>ROUND(ROUND(((0.1618*2)/100),4)*0,9)</f>
        <v>0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-1</v>
      </c>
      <c r="AB32">
        <f>ROUND((AC32+AD32+AF32),6)</f>
        <v>734.01599999999996</v>
      </c>
      <c r="AC32">
        <f>ROUND(((ES32*0)),6)</f>
        <v>0</v>
      </c>
      <c r="AD32">
        <f t="shared" si="22"/>
        <v>234.768</v>
      </c>
      <c r="AE32">
        <f t="shared" si="22"/>
        <v>86.98</v>
      </c>
      <c r="AF32">
        <f t="shared" si="22"/>
        <v>499.24799999999999</v>
      </c>
      <c r="AG32">
        <f>ROUND((AP32),6)</f>
        <v>0</v>
      </c>
      <c r="AH32">
        <f t="shared" si="23"/>
        <v>39.56</v>
      </c>
      <c r="AI32">
        <f t="shared" si="23"/>
        <v>0</v>
      </c>
      <c r="AJ32">
        <f>(AS32)</f>
        <v>0</v>
      </c>
      <c r="AK32">
        <v>2218.5500000000002</v>
      </c>
      <c r="AL32">
        <v>383.51</v>
      </c>
      <c r="AM32">
        <v>586.91999999999996</v>
      </c>
      <c r="AN32">
        <v>217.45</v>
      </c>
      <c r="AO32">
        <v>1248.1199999999999</v>
      </c>
      <c r="AP32">
        <v>0</v>
      </c>
      <c r="AQ32">
        <v>98.9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46.67</v>
      </c>
      <c r="BB32">
        <v>23.24</v>
      </c>
      <c r="BC32">
        <v>8.81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41</v>
      </c>
      <c r="BM32">
        <v>317</v>
      </c>
      <c r="BN32">
        <v>0</v>
      </c>
      <c r="BO32" t="s">
        <v>39</v>
      </c>
      <c r="BP32">
        <v>1</v>
      </c>
      <c r="BQ32">
        <v>40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25</v>
      </c>
      <c r="CO32">
        <v>0</v>
      </c>
      <c r="CP32">
        <f>(P32+Q32+S32)</f>
        <v>0</v>
      </c>
      <c r="CQ32">
        <f>(AC32*BC32*AW32)</f>
        <v>0</v>
      </c>
      <c r="CR32">
        <f>(AD32*BB32*AV32)</f>
        <v>5712.4407110399998</v>
      </c>
      <c r="CS32">
        <f>(AE32*BS32*AV32)</f>
        <v>4250.1463602000003</v>
      </c>
      <c r="CT32">
        <f>(AF32*BA32*AV32)</f>
        <v>24394.999655520001</v>
      </c>
      <c r="CU32">
        <f>AG32</f>
        <v>0</v>
      </c>
      <c r="CV32">
        <f>(AH32*AV32)</f>
        <v>41.419319999999999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B32">
        <v>4</v>
      </c>
      <c r="DC32" t="s">
        <v>3</v>
      </c>
      <c r="DD32" t="s">
        <v>26</v>
      </c>
      <c r="DE32" t="s">
        <v>27</v>
      </c>
      <c r="DF32" t="s">
        <v>27</v>
      </c>
      <c r="DG32" t="s">
        <v>27</v>
      </c>
      <c r="DH32" t="s">
        <v>3</v>
      </c>
      <c r="DI32" t="s">
        <v>27</v>
      </c>
      <c r="DJ32" t="s">
        <v>27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1003</v>
      </c>
      <c r="DV32" t="s">
        <v>34</v>
      </c>
      <c r="DW32" t="s">
        <v>34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41340158</v>
      </c>
      <c r="EF32">
        <v>40</v>
      </c>
      <c r="EG32" t="s">
        <v>28</v>
      </c>
      <c r="EH32">
        <v>0</v>
      </c>
      <c r="EI32" t="s">
        <v>3</v>
      </c>
      <c r="EJ32">
        <v>2</v>
      </c>
      <c r="EK32">
        <v>317</v>
      </c>
      <c r="EL32" t="s">
        <v>29</v>
      </c>
      <c r="EM32" t="s">
        <v>30</v>
      </c>
      <c r="EO32" t="s">
        <v>31</v>
      </c>
      <c r="EQ32">
        <v>1024</v>
      </c>
      <c r="ER32">
        <v>2218.5500000000002</v>
      </c>
      <c r="ES32">
        <v>383.51</v>
      </c>
      <c r="ET32">
        <v>586.91999999999996</v>
      </c>
      <c r="EU32">
        <v>217.45</v>
      </c>
      <c r="EV32">
        <v>1248.1199999999999</v>
      </c>
      <c r="EW32">
        <v>98.9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-1170426646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0</v>
      </c>
      <c r="GN32">
        <f>IF(OR(BI32=0,BI32=1),GM32-GX32,0)</f>
        <v>0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5">
      <c r="A33">
        <v>19</v>
      </c>
      <c r="B33">
        <v>1</v>
      </c>
      <c r="F33" t="s">
        <v>3</v>
      </c>
      <c r="G33" t="s">
        <v>42</v>
      </c>
      <c r="H33" t="s">
        <v>3</v>
      </c>
      <c r="AA33">
        <v>1</v>
      </c>
      <c r="IK33">
        <v>0</v>
      </c>
    </row>
    <row r="34" spans="1:245" x14ac:dyDescent="0.25">
      <c r="A34">
        <v>17</v>
      </c>
      <c r="B34">
        <v>1</v>
      </c>
      <c r="C34">
        <f>ROW(SmtRes!A39)</f>
        <v>39</v>
      </c>
      <c r="E34" t="s">
        <v>43</v>
      </c>
      <c r="F34" t="s">
        <v>44</v>
      </c>
      <c r="G34" t="s">
        <v>45</v>
      </c>
      <c r="H34" t="s">
        <v>46</v>
      </c>
      <c r="I34">
        <f>ROUND(3*2/100,9)</f>
        <v>0.06</v>
      </c>
      <c r="J34">
        <v>0</v>
      </c>
      <c r="K34">
        <f>ROUND(3*2/100,9)</f>
        <v>0.06</v>
      </c>
      <c r="O34">
        <f>ROUND(CP34,2)</f>
        <v>313.62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313.62</v>
      </c>
      <c r="T34">
        <f>ROUND(CU34*I34,2)</f>
        <v>0</v>
      </c>
      <c r="U34">
        <f>CV34*I34</f>
        <v>0.54545039999999989</v>
      </c>
      <c r="V34">
        <f>CW34*I34</f>
        <v>0</v>
      </c>
      <c r="W34">
        <f>ROUND(CX34*I34,2)</f>
        <v>0</v>
      </c>
      <c r="X34">
        <f t="shared" ref="X34:Y37" si="25">ROUND(CY34,2)</f>
        <v>288.52999999999997</v>
      </c>
      <c r="Y34">
        <f t="shared" si="25"/>
        <v>134.86000000000001</v>
      </c>
      <c r="AA34">
        <v>59539139</v>
      </c>
      <c r="AB34">
        <f>ROUND((AC34+AD34+AF34),6)</f>
        <v>104.967</v>
      </c>
      <c r="AC34">
        <f>ROUND(((ES34*0)),6)</f>
        <v>0</v>
      </c>
      <c r="AD34">
        <f t="shared" ref="AD34:AF35" si="26">ROUND(((ET34*0.3)),6)</f>
        <v>0</v>
      </c>
      <c r="AE34">
        <f t="shared" si="26"/>
        <v>0</v>
      </c>
      <c r="AF34">
        <f t="shared" si="26"/>
        <v>104.967</v>
      </c>
      <c r="AG34">
        <f>ROUND((AP34),6)</f>
        <v>0</v>
      </c>
      <c r="AH34">
        <f>((EW34*0.3))</f>
        <v>8.52</v>
      </c>
      <c r="AI34">
        <f>((EX34*0.3))</f>
        <v>0</v>
      </c>
      <c r="AJ34">
        <f>(AS34)</f>
        <v>0</v>
      </c>
      <c r="AK34">
        <v>349.89</v>
      </c>
      <c r="AL34">
        <v>0</v>
      </c>
      <c r="AM34">
        <v>0</v>
      </c>
      <c r="AN34">
        <v>0</v>
      </c>
      <c r="AO34">
        <v>349.89</v>
      </c>
      <c r="AP34">
        <v>0</v>
      </c>
      <c r="AQ34">
        <v>28.4</v>
      </c>
      <c r="AR34">
        <v>0</v>
      </c>
      <c r="AS34">
        <v>0</v>
      </c>
      <c r="AT34">
        <v>92</v>
      </c>
      <c r="AU34">
        <v>43</v>
      </c>
      <c r="AV34">
        <v>1.0669999999999999</v>
      </c>
      <c r="AW34">
        <v>1.081</v>
      </c>
      <c r="AZ34">
        <v>1</v>
      </c>
      <c r="BA34">
        <v>46.67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47</v>
      </c>
      <c r="BM34">
        <v>318</v>
      </c>
      <c r="BN34">
        <v>0</v>
      </c>
      <c r="BO34" t="s">
        <v>44</v>
      </c>
      <c r="BP34">
        <v>1</v>
      </c>
      <c r="BQ34">
        <v>40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48</v>
      </c>
      <c r="CO34">
        <v>0</v>
      </c>
      <c r="CP34">
        <f>(P34+Q34+S34)</f>
        <v>313.62</v>
      </c>
      <c r="CQ34">
        <f>(AC34*BC34*AW34)</f>
        <v>0</v>
      </c>
      <c r="CR34">
        <f>(AD34*BB34*AV34)</f>
        <v>0</v>
      </c>
      <c r="CS34">
        <f>(AE34*BS34*AV34)</f>
        <v>0</v>
      </c>
      <c r="CT34">
        <f>(AF34*BA34*AV34)</f>
        <v>5227.03015263</v>
      </c>
      <c r="CU34">
        <f>AG34</f>
        <v>0</v>
      </c>
      <c r="CV34">
        <f>(AH34*AV34)</f>
        <v>9.0908399999999983</v>
      </c>
      <c r="CW34">
        <f t="shared" ref="CW34:CX37" si="27">AI34</f>
        <v>0</v>
      </c>
      <c r="CX34">
        <f t="shared" si="27"/>
        <v>0</v>
      </c>
      <c r="CY34">
        <f>S34*(BZ34/100)</f>
        <v>288.53040000000004</v>
      </c>
      <c r="CZ34">
        <f>S34*(CA34/100)</f>
        <v>134.85659999999999</v>
      </c>
      <c r="DB34">
        <v>5</v>
      </c>
      <c r="DC34" t="s">
        <v>3</v>
      </c>
      <c r="DD34" t="s">
        <v>26</v>
      </c>
      <c r="DE34" t="s">
        <v>49</v>
      </c>
      <c r="DF34" t="s">
        <v>49</v>
      </c>
      <c r="DG34" t="s">
        <v>49</v>
      </c>
      <c r="DH34" t="s">
        <v>3</v>
      </c>
      <c r="DI34" t="s">
        <v>49</v>
      </c>
      <c r="DJ34" t="s">
        <v>49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1.0669999999999999</v>
      </c>
      <c r="DQ34">
        <v>1.081</v>
      </c>
      <c r="DU34">
        <v>1010</v>
      </c>
      <c r="DV34" t="s">
        <v>46</v>
      </c>
      <c r="DW34" t="s">
        <v>46</v>
      </c>
      <c r="DX34">
        <v>100</v>
      </c>
      <c r="DZ34" t="s">
        <v>3</v>
      </c>
      <c r="EA34" t="s">
        <v>3</v>
      </c>
      <c r="EB34" t="s">
        <v>3</v>
      </c>
      <c r="EC34" t="s">
        <v>3</v>
      </c>
      <c r="EE34">
        <v>41340159</v>
      </c>
      <c r="EF34">
        <v>40</v>
      </c>
      <c r="EG34" t="s">
        <v>28</v>
      </c>
      <c r="EH34">
        <v>0</v>
      </c>
      <c r="EI34" t="s">
        <v>3</v>
      </c>
      <c r="EJ34">
        <v>2</v>
      </c>
      <c r="EK34">
        <v>318</v>
      </c>
      <c r="EL34" t="s">
        <v>50</v>
      </c>
      <c r="EM34" t="s">
        <v>51</v>
      </c>
      <c r="EO34" t="s">
        <v>52</v>
      </c>
      <c r="EQ34">
        <v>0</v>
      </c>
      <c r="ER34">
        <v>349.89</v>
      </c>
      <c r="ES34">
        <v>0</v>
      </c>
      <c r="ET34">
        <v>0</v>
      </c>
      <c r="EU34">
        <v>0</v>
      </c>
      <c r="EV34">
        <v>349.89</v>
      </c>
      <c r="EW34">
        <v>28.4</v>
      </c>
      <c r="EX34">
        <v>0</v>
      </c>
      <c r="EY34">
        <v>0</v>
      </c>
      <c r="FQ34">
        <v>0</v>
      </c>
      <c r="FR34">
        <f>ROUND(IF(BI34=3,GM34,0),2)</f>
        <v>0</v>
      </c>
      <c r="FS34">
        <v>2</v>
      </c>
      <c r="FX34">
        <v>112</v>
      </c>
      <c r="FY34">
        <v>70</v>
      </c>
      <c r="GA34" t="s">
        <v>3</v>
      </c>
      <c r="GD34">
        <v>0</v>
      </c>
      <c r="GF34">
        <v>-1471393747</v>
      </c>
      <c r="GG34">
        <v>2</v>
      </c>
      <c r="GH34">
        <v>1</v>
      </c>
      <c r="GI34">
        <v>2</v>
      </c>
      <c r="GJ34">
        <v>0</v>
      </c>
      <c r="GK34">
        <f>ROUND(R34*(R12)/100,2)</f>
        <v>0</v>
      </c>
      <c r="GL34">
        <f>ROUND(IF(AND(BH34=3,BI34=3,FS34&lt;&gt;0),P34,0),2)</f>
        <v>0</v>
      </c>
      <c r="GM34">
        <f>ROUND(O34+X34+Y34+GK34,2)+GX34</f>
        <v>737.01</v>
      </c>
      <c r="GN34">
        <f>IF(OR(BI34=0,BI34=1),GM34-GX34,0)</f>
        <v>0</v>
      </c>
      <c r="GO34">
        <f>IF(BI34=2,GM34-GX34,0)</f>
        <v>737.01</v>
      </c>
      <c r="GP34">
        <f>IF(BI34=4,GM34-GX34,0)</f>
        <v>0</v>
      </c>
      <c r="GR34">
        <v>0</v>
      </c>
      <c r="GS34">
        <v>3</v>
      </c>
      <c r="GT34">
        <v>0</v>
      </c>
      <c r="GU34" t="s">
        <v>3</v>
      </c>
      <c r="GV34">
        <f>ROUND((GT34),6)</f>
        <v>0</v>
      </c>
      <c r="GW34">
        <v>1</v>
      </c>
      <c r="GX34">
        <f>ROUND(HC34*I34,2)</f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5">
      <c r="A35">
        <v>17</v>
      </c>
      <c r="B35">
        <v>1</v>
      </c>
      <c r="C35">
        <f>ROW(SmtRes!A50)</f>
        <v>50</v>
      </c>
      <c r="E35" t="s">
        <v>53</v>
      </c>
      <c r="F35" t="s">
        <v>54</v>
      </c>
      <c r="G35" t="s">
        <v>55</v>
      </c>
      <c r="H35" t="s">
        <v>56</v>
      </c>
      <c r="I35">
        <f>ROUND((5*2*3)/100,9)</f>
        <v>0.3</v>
      </c>
      <c r="J35">
        <v>0</v>
      </c>
      <c r="K35">
        <f>ROUND((5*2*3)/100,9)</f>
        <v>0.3</v>
      </c>
      <c r="O35">
        <f>ROUND(CP35,2)</f>
        <v>457.37</v>
      </c>
      <c r="P35">
        <f>ROUND(CQ35*I35,2)</f>
        <v>0</v>
      </c>
      <c r="Q35">
        <f>ROUND(CR35*I35,2)</f>
        <v>63.16</v>
      </c>
      <c r="R35">
        <f>ROUND(CS35*I35,2)</f>
        <v>27.74</v>
      </c>
      <c r="S35">
        <f>ROUND(CT35*I35,2)</f>
        <v>394.21</v>
      </c>
      <c r="T35">
        <f>ROUND(CU35*I35,2)</f>
        <v>0</v>
      </c>
      <c r="U35">
        <f>CV35*I35</f>
        <v>0.68565419999999988</v>
      </c>
      <c r="V35">
        <f>CW35*I35</f>
        <v>0</v>
      </c>
      <c r="W35">
        <f>ROUND(CX35*I35,2)</f>
        <v>0</v>
      </c>
      <c r="X35">
        <f t="shared" si="25"/>
        <v>362.67</v>
      </c>
      <c r="Y35">
        <f t="shared" si="25"/>
        <v>169.51</v>
      </c>
      <c r="AA35">
        <v>59539139</v>
      </c>
      <c r="AB35">
        <f>ROUND((AC35+AD35+AF35),6)</f>
        <v>40.070999999999998</v>
      </c>
      <c r="AC35">
        <f>ROUND(((ES35*0)),6)</f>
        <v>0</v>
      </c>
      <c r="AD35">
        <f t="shared" si="26"/>
        <v>13.683</v>
      </c>
      <c r="AE35">
        <f t="shared" si="26"/>
        <v>1.857</v>
      </c>
      <c r="AF35">
        <f t="shared" si="26"/>
        <v>26.388000000000002</v>
      </c>
      <c r="AG35">
        <f>ROUND((AP35),6)</f>
        <v>0</v>
      </c>
      <c r="AH35">
        <f>((EW35*0.3))</f>
        <v>2.1419999999999999</v>
      </c>
      <c r="AI35">
        <f>((EX35*0.3))</f>
        <v>0</v>
      </c>
      <c r="AJ35">
        <f>(AS35)</f>
        <v>0</v>
      </c>
      <c r="AK35">
        <v>187.32</v>
      </c>
      <c r="AL35">
        <v>53.75</v>
      </c>
      <c r="AM35">
        <v>45.61</v>
      </c>
      <c r="AN35">
        <v>6.19</v>
      </c>
      <c r="AO35">
        <v>87.96</v>
      </c>
      <c r="AP35">
        <v>0</v>
      </c>
      <c r="AQ35">
        <v>7.14</v>
      </c>
      <c r="AR35">
        <v>0</v>
      </c>
      <c r="AS35">
        <v>0</v>
      </c>
      <c r="AT35">
        <v>92</v>
      </c>
      <c r="AU35">
        <v>43</v>
      </c>
      <c r="AV35">
        <v>1.0669999999999999</v>
      </c>
      <c r="AW35">
        <v>1.081</v>
      </c>
      <c r="AZ35">
        <v>1</v>
      </c>
      <c r="BA35">
        <v>46.67</v>
      </c>
      <c r="BB35">
        <v>14.42</v>
      </c>
      <c r="BC35">
        <v>17.22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57</v>
      </c>
      <c r="BM35">
        <v>318</v>
      </c>
      <c r="BN35">
        <v>0</v>
      </c>
      <c r="BO35" t="s">
        <v>54</v>
      </c>
      <c r="BP35">
        <v>1</v>
      </c>
      <c r="BQ35">
        <v>40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48</v>
      </c>
      <c r="CO35">
        <v>0</v>
      </c>
      <c r="CP35">
        <f>(P35+Q35+S35)</f>
        <v>457.37</v>
      </c>
      <c r="CQ35">
        <f>(AC35*BC35*AW35)</f>
        <v>0</v>
      </c>
      <c r="CR35">
        <f>(AD35*BB35*AV35)</f>
        <v>210.52855362</v>
      </c>
      <c r="CS35">
        <f>(AE35*BS35*AV35)</f>
        <v>92.472824729999999</v>
      </c>
      <c r="CT35">
        <f>(AF35*BA35*AV35)</f>
        <v>1314.0403333200002</v>
      </c>
      <c r="CU35">
        <f>AG35</f>
        <v>0</v>
      </c>
      <c r="CV35">
        <f>(AH35*AV35)</f>
        <v>2.2855139999999996</v>
      </c>
      <c r="CW35">
        <f t="shared" si="27"/>
        <v>0</v>
      </c>
      <c r="CX35">
        <f t="shared" si="27"/>
        <v>0</v>
      </c>
      <c r="CY35">
        <f>S35*(BZ35/100)</f>
        <v>362.67320000000001</v>
      </c>
      <c r="CZ35">
        <f>S35*(CA35/100)</f>
        <v>169.5103</v>
      </c>
      <c r="DB35">
        <v>6</v>
      </c>
      <c r="DC35" t="s">
        <v>3</v>
      </c>
      <c r="DD35" t="s">
        <v>26</v>
      </c>
      <c r="DE35" t="s">
        <v>49</v>
      </c>
      <c r="DF35" t="s">
        <v>49</v>
      </c>
      <c r="DG35" t="s">
        <v>49</v>
      </c>
      <c r="DH35" t="s">
        <v>3</v>
      </c>
      <c r="DI35" t="s">
        <v>49</v>
      </c>
      <c r="DJ35" t="s">
        <v>49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1.0669999999999999</v>
      </c>
      <c r="DQ35">
        <v>1.081</v>
      </c>
      <c r="DU35">
        <v>1013</v>
      </c>
      <c r="DV35" t="s">
        <v>56</v>
      </c>
      <c r="DW35" t="s">
        <v>56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41340159</v>
      </c>
      <c r="EF35">
        <v>40</v>
      </c>
      <c r="EG35" t="s">
        <v>28</v>
      </c>
      <c r="EH35">
        <v>0</v>
      </c>
      <c r="EI35" t="s">
        <v>3</v>
      </c>
      <c r="EJ35">
        <v>2</v>
      </c>
      <c r="EK35">
        <v>318</v>
      </c>
      <c r="EL35" t="s">
        <v>50</v>
      </c>
      <c r="EM35" t="s">
        <v>51</v>
      </c>
      <c r="EO35" t="s">
        <v>52</v>
      </c>
      <c r="EQ35">
        <v>0</v>
      </c>
      <c r="ER35">
        <v>187.32</v>
      </c>
      <c r="ES35">
        <v>53.75</v>
      </c>
      <c r="ET35">
        <v>45.61</v>
      </c>
      <c r="EU35">
        <v>6.19</v>
      </c>
      <c r="EV35">
        <v>87.96</v>
      </c>
      <c r="EW35">
        <v>7.14</v>
      </c>
      <c r="EX35">
        <v>0</v>
      </c>
      <c r="EY35">
        <v>0</v>
      </c>
      <c r="FQ35">
        <v>0</v>
      </c>
      <c r="FR35">
        <f>ROUND(IF(BI35=3,GM35,0),2)</f>
        <v>0</v>
      </c>
      <c r="FS35">
        <v>2</v>
      </c>
      <c r="FX35">
        <v>112</v>
      </c>
      <c r="FY35">
        <v>70</v>
      </c>
      <c r="GA35" t="s">
        <v>3</v>
      </c>
      <c r="GD35">
        <v>0</v>
      </c>
      <c r="GF35">
        <v>-314319897</v>
      </c>
      <c r="GG35">
        <v>2</v>
      </c>
      <c r="GH35">
        <v>1</v>
      </c>
      <c r="GI35">
        <v>2</v>
      </c>
      <c r="GJ35">
        <v>0</v>
      </c>
      <c r="GK35">
        <f>ROUND(R35*(R12)/100,2)</f>
        <v>44.38</v>
      </c>
      <c r="GL35">
        <f>ROUND(IF(AND(BH35=3,BI35=3,FS35&lt;&gt;0),P35,0),2)</f>
        <v>0</v>
      </c>
      <c r="GM35">
        <f>ROUND(O35+X35+Y35+GK35,2)+GX35</f>
        <v>1033.93</v>
      </c>
      <c r="GN35">
        <f>IF(OR(BI35=0,BI35=1),GM35-GX35,0)</f>
        <v>0</v>
      </c>
      <c r="GO35">
        <f>IF(BI35=2,GM35-GX35,0)</f>
        <v>1033.93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5">
      <c r="A36">
        <v>17</v>
      </c>
      <c r="B36">
        <v>1</v>
      </c>
      <c r="C36">
        <f>ROW(SmtRes!A61)</f>
        <v>61</v>
      </c>
      <c r="E36" t="s">
        <v>58</v>
      </c>
      <c r="F36" t="s">
        <v>59</v>
      </c>
      <c r="G36" t="s">
        <v>60</v>
      </c>
      <c r="H36" t="s">
        <v>56</v>
      </c>
      <c r="I36">
        <f>ROUND((1*2*3*1.01)/100,9)</f>
        <v>6.0600000000000001E-2</v>
      </c>
      <c r="J36">
        <v>0</v>
      </c>
      <c r="K36">
        <f>ROUND((1*2*3*1.01)/100,9)</f>
        <v>6.0600000000000001E-2</v>
      </c>
      <c r="O36">
        <f>ROUND(CP36,2)</f>
        <v>209.5</v>
      </c>
      <c r="P36">
        <f>ROUND(CQ36*I36,2)</f>
        <v>0</v>
      </c>
      <c r="Q36">
        <f>ROUND(CR36*I36,2)</f>
        <v>15.65</v>
      </c>
      <c r="R36">
        <f>ROUND(CS36*I36,2)</f>
        <v>6.41</v>
      </c>
      <c r="S36">
        <f>ROUND(CT36*I36,2)</f>
        <v>193.85</v>
      </c>
      <c r="T36">
        <f>ROUND(CU36*I36,2)</f>
        <v>0</v>
      </c>
      <c r="U36">
        <f>CV36*I36</f>
        <v>0.33713828280000002</v>
      </c>
      <c r="V36">
        <f>CW36*I36</f>
        <v>0</v>
      </c>
      <c r="W36">
        <f>ROUND(CX36*I36,2)</f>
        <v>0</v>
      </c>
      <c r="X36">
        <f t="shared" si="25"/>
        <v>178.34</v>
      </c>
      <c r="Y36">
        <f t="shared" si="25"/>
        <v>83.36</v>
      </c>
      <c r="AA36">
        <v>59539139</v>
      </c>
      <c r="AB36">
        <f>ROUND((AC36+AD36+AF36),6)</f>
        <v>81.661799999999999</v>
      </c>
      <c r="AC36">
        <f>ROUND(((ES36*0)),6)</f>
        <v>0</v>
      </c>
      <c r="AD36">
        <f t="shared" ref="AD36:AF37" si="28">ROUND((((ET36*1.1)*0.3)),6)</f>
        <v>17.423999999999999</v>
      </c>
      <c r="AE36">
        <f t="shared" si="28"/>
        <v>2.1252</v>
      </c>
      <c r="AF36">
        <f t="shared" si="28"/>
        <v>64.237799999999993</v>
      </c>
      <c r="AG36">
        <f>ROUND((AP36),6)</f>
        <v>0</v>
      </c>
      <c r="AH36">
        <f>(((EW36*1.1)*0.3))</f>
        <v>5.2140000000000004</v>
      </c>
      <c r="AI36">
        <f>(((EX36*1.1)*0.3))</f>
        <v>0</v>
      </c>
      <c r="AJ36">
        <f>(AS36)</f>
        <v>0</v>
      </c>
      <c r="AK36">
        <v>300.39999999999998</v>
      </c>
      <c r="AL36">
        <v>52.94</v>
      </c>
      <c r="AM36">
        <v>52.8</v>
      </c>
      <c r="AN36">
        <v>6.44</v>
      </c>
      <c r="AO36">
        <v>194.66</v>
      </c>
      <c r="AP36">
        <v>0</v>
      </c>
      <c r="AQ36">
        <v>15.8</v>
      </c>
      <c r="AR36">
        <v>0</v>
      </c>
      <c r="AS36">
        <v>0</v>
      </c>
      <c r="AT36">
        <v>92</v>
      </c>
      <c r="AU36">
        <v>43</v>
      </c>
      <c r="AV36">
        <v>1.0669999999999999</v>
      </c>
      <c r="AW36">
        <v>1.081</v>
      </c>
      <c r="AZ36">
        <v>1</v>
      </c>
      <c r="BA36">
        <v>46.67</v>
      </c>
      <c r="BB36">
        <v>13.89</v>
      </c>
      <c r="BC36">
        <v>17.38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61</v>
      </c>
      <c r="BM36">
        <v>318</v>
      </c>
      <c r="BN36">
        <v>0</v>
      </c>
      <c r="BO36" t="s">
        <v>59</v>
      </c>
      <c r="BP36">
        <v>1</v>
      </c>
      <c r="BQ36">
        <v>40</v>
      </c>
      <c r="BR36">
        <v>0</v>
      </c>
      <c r="BS36">
        <v>46.67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48</v>
      </c>
      <c r="CO36">
        <v>0</v>
      </c>
      <c r="CP36">
        <f>(P36+Q36+S36)</f>
        <v>209.5</v>
      </c>
      <c r="CQ36">
        <f>(AC36*BC36*AW36)</f>
        <v>0</v>
      </c>
      <c r="CR36">
        <f>(AD36*BB36*AV36)</f>
        <v>258.23465712000001</v>
      </c>
      <c r="CS36">
        <f>(AE36*BS36*AV36)</f>
        <v>105.82835062800001</v>
      </c>
      <c r="CT36">
        <f>(AF36*BA36*AV36)</f>
        <v>3198.8426604419997</v>
      </c>
      <c r="CU36">
        <f>AG36</f>
        <v>0</v>
      </c>
      <c r="CV36">
        <f>(AH36*AV36)</f>
        <v>5.5633379999999999</v>
      </c>
      <c r="CW36">
        <f t="shared" si="27"/>
        <v>0</v>
      </c>
      <c r="CX36">
        <f t="shared" si="27"/>
        <v>0</v>
      </c>
      <c r="CY36">
        <f>S36*(BZ36/100)</f>
        <v>178.34200000000001</v>
      </c>
      <c r="CZ36">
        <f>S36*(CA36/100)</f>
        <v>83.355499999999992</v>
      </c>
      <c r="DB36">
        <v>7</v>
      </c>
      <c r="DC36" t="s">
        <v>3</v>
      </c>
      <c r="DD36" t="s">
        <v>26</v>
      </c>
      <c r="DE36" t="s">
        <v>62</v>
      </c>
      <c r="DF36" t="s">
        <v>62</v>
      </c>
      <c r="DG36" t="s">
        <v>62</v>
      </c>
      <c r="DH36" t="s">
        <v>3</v>
      </c>
      <c r="DI36" t="s">
        <v>62</v>
      </c>
      <c r="DJ36" t="s">
        <v>62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1.0669999999999999</v>
      </c>
      <c r="DQ36">
        <v>1.081</v>
      </c>
      <c r="DU36">
        <v>1013</v>
      </c>
      <c r="DV36" t="s">
        <v>56</v>
      </c>
      <c r="DW36" t="s">
        <v>56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41340159</v>
      </c>
      <c r="EF36">
        <v>40</v>
      </c>
      <c r="EG36" t="s">
        <v>28</v>
      </c>
      <c r="EH36">
        <v>0</v>
      </c>
      <c r="EI36" t="s">
        <v>3</v>
      </c>
      <c r="EJ36">
        <v>2</v>
      </c>
      <c r="EK36">
        <v>318</v>
      </c>
      <c r="EL36" t="s">
        <v>50</v>
      </c>
      <c r="EM36" t="s">
        <v>51</v>
      </c>
      <c r="EO36" t="s">
        <v>52</v>
      </c>
      <c r="EQ36">
        <v>0</v>
      </c>
      <c r="ER36">
        <v>300.39999999999998</v>
      </c>
      <c r="ES36">
        <v>52.94</v>
      </c>
      <c r="ET36">
        <v>52.8</v>
      </c>
      <c r="EU36">
        <v>6.44</v>
      </c>
      <c r="EV36">
        <v>194.66</v>
      </c>
      <c r="EW36">
        <v>15.8</v>
      </c>
      <c r="EX36">
        <v>0</v>
      </c>
      <c r="EY36">
        <v>0</v>
      </c>
      <c r="FQ36">
        <v>0</v>
      </c>
      <c r="FR36">
        <f>ROUND(IF(BI36=3,GM36,0),2)</f>
        <v>0</v>
      </c>
      <c r="FS36">
        <v>2</v>
      </c>
      <c r="FX36">
        <v>112</v>
      </c>
      <c r="FY36">
        <v>70</v>
      </c>
      <c r="GA36" t="s">
        <v>3</v>
      </c>
      <c r="GD36">
        <v>0</v>
      </c>
      <c r="GF36">
        <v>-1294585196</v>
      </c>
      <c r="GG36">
        <v>2</v>
      </c>
      <c r="GH36">
        <v>1</v>
      </c>
      <c r="GI36">
        <v>2</v>
      </c>
      <c r="GJ36">
        <v>0</v>
      </c>
      <c r="GK36">
        <f>ROUND(R36*(R12)/100,2)</f>
        <v>10.26</v>
      </c>
      <c r="GL36">
        <f>ROUND(IF(AND(BH36=3,BI36=3,FS36&lt;&gt;0),P36,0),2)</f>
        <v>0</v>
      </c>
      <c r="GM36">
        <f>ROUND(O36+X36+Y36+GK36,2)+GX36</f>
        <v>481.46</v>
      </c>
      <c r="GN36">
        <f>IF(OR(BI36=0,BI36=1),GM36-GX36,0)</f>
        <v>0</v>
      </c>
      <c r="GO36">
        <f>IF(BI36=2,GM36-GX36,0)</f>
        <v>481.46</v>
      </c>
      <c r="GP36">
        <f>IF(BI36=4,GM36-GX36,0)</f>
        <v>0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5">
      <c r="A37">
        <v>17</v>
      </c>
      <c r="B37">
        <v>1</v>
      </c>
      <c r="C37">
        <f>ROW(SmtRes!A74)</f>
        <v>74</v>
      </c>
      <c r="E37" t="s">
        <v>63</v>
      </c>
      <c r="F37" t="s">
        <v>64</v>
      </c>
      <c r="G37" t="s">
        <v>65</v>
      </c>
      <c r="H37" t="s">
        <v>56</v>
      </c>
      <c r="I37">
        <f>ROUND((18*3*1.02)/100,9)</f>
        <v>0.55079999999999996</v>
      </c>
      <c r="J37">
        <v>0</v>
      </c>
      <c r="K37">
        <f>ROUND((18*3*1.02)/100,9)</f>
        <v>0.55079999999999996</v>
      </c>
      <c r="O37">
        <f>ROUND(CP37,2)</f>
        <v>1454.4</v>
      </c>
      <c r="P37">
        <f>ROUND(CQ37*I37,2)</f>
        <v>0</v>
      </c>
      <c r="Q37">
        <f>ROUND(CR37*I37,2)</f>
        <v>138.52000000000001</v>
      </c>
      <c r="R37">
        <f>ROUND(CS37*I37,2)</f>
        <v>58.29</v>
      </c>
      <c r="S37">
        <f>ROUND(CT37*I37,2)</f>
        <v>1315.88</v>
      </c>
      <c r="T37">
        <f>ROUND(CU37*I37,2)</f>
        <v>0</v>
      </c>
      <c r="U37">
        <f>CV37*I37</f>
        <v>2.2885178183999999</v>
      </c>
      <c r="V37">
        <f>CW37*I37</f>
        <v>0</v>
      </c>
      <c r="W37">
        <f>ROUND(CX37*I37,2)</f>
        <v>0</v>
      </c>
      <c r="X37">
        <f t="shared" si="25"/>
        <v>1210.6099999999999</v>
      </c>
      <c r="Y37">
        <f t="shared" si="25"/>
        <v>565.83000000000004</v>
      </c>
      <c r="AA37">
        <v>59539139</v>
      </c>
      <c r="AB37">
        <f>ROUND((AC37+AD37+AF37),6)</f>
        <v>64.703100000000006</v>
      </c>
      <c r="AC37">
        <f>ROUND(((ES37*0)),6)</f>
        <v>0</v>
      </c>
      <c r="AD37">
        <f t="shared" si="28"/>
        <v>16.727699999999999</v>
      </c>
      <c r="AE37">
        <f t="shared" si="28"/>
        <v>2.1252</v>
      </c>
      <c r="AF37">
        <f t="shared" si="28"/>
        <v>47.9754</v>
      </c>
      <c r="AG37">
        <f>ROUND((AP37),6)</f>
        <v>0</v>
      </c>
      <c r="AH37">
        <f>(((EW37*1.1)*0.3))</f>
        <v>3.8940000000000006</v>
      </c>
      <c r="AI37">
        <f>(((EX37*1.1)*0.3))</f>
        <v>0</v>
      </c>
      <c r="AJ37">
        <f>(AS37)</f>
        <v>0</v>
      </c>
      <c r="AK37">
        <v>329.2</v>
      </c>
      <c r="AL37">
        <v>133.13</v>
      </c>
      <c r="AM37">
        <v>50.69</v>
      </c>
      <c r="AN37">
        <v>6.44</v>
      </c>
      <c r="AO37">
        <v>145.38</v>
      </c>
      <c r="AP37">
        <v>0</v>
      </c>
      <c r="AQ37">
        <v>11.8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46.67</v>
      </c>
      <c r="BB37">
        <v>14.09</v>
      </c>
      <c r="BC37">
        <v>6.01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66</v>
      </c>
      <c r="BM37">
        <v>318</v>
      </c>
      <c r="BN37">
        <v>0</v>
      </c>
      <c r="BO37" t="s">
        <v>64</v>
      </c>
      <c r="BP37">
        <v>1</v>
      </c>
      <c r="BQ37">
        <v>40</v>
      </c>
      <c r="BR37">
        <v>0</v>
      </c>
      <c r="BS37">
        <v>46.67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48</v>
      </c>
      <c r="CO37">
        <v>0</v>
      </c>
      <c r="CP37">
        <f>(P37+Q37+S37)</f>
        <v>1454.4</v>
      </c>
      <c r="CQ37">
        <f>(AC37*BC37*AW37)</f>
        <v>0</v>
      </c>
      <c r="CR37">
        <f>(AD37*BB37*AV37)</f>
        <v>251.48474363099996</v>
      </c>
      <c r="CS37">
        <f>(AE37*BS37*AV37)</f>
        <v>105.82835062800001</v>
      </c>
      <c r="CT37">
        <f>(AF37*BA37*AV37)</f>
        <v>2389.0257165060002</v>
      </c>
      <c r="CU37">
        <f>AG37</f>
        <v>0</v>
      </c>
      <c r="CV37">
        <f>(AH37*AV37)</f>
        <v>4.1548980000000002</v>
      </c>
      <c r="CW37">
        <f t="shared" si="27"/>
        <v>0</v>
      </c>
      <c r="CX37">
        <f t="shared" si="27"/>
        <v>0</v>
      </c>
      <c r="CY37">
        <f>S37*(BZ37/100)</f>
        <v>1210.6096000000002</v>
      </c>
      <c r="CZ37">
        <f>S37*(CA37/100)</f>
        <v>565.82839999999999</v>
      </c>
      <c r="DB37">
        <v>9</v>
      </c>
      <c r="DC37" t="s">
        <v>3</v>
      </c>
      <c r="DD37" t="s">
        <v>26</v>
      </c>
      <c r="DE37" t="s">
        <v>62</v>
      </c>
      <c r="DF37" t="s">
        <v>62</v>
      </c>
      <c r="DG37" t="s">
        <v>62</v>
      </c>
      <c r="DH37" t="s">
        <v>3</v>
      </c>
      <c r="DI37" t="s">
        <v>62</v>
      </c>
      <c r="DJ37" t="s">
        <v>62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1013</v>
      </c>
      <c r="DV37" t="s">
        <v>56</v>
      </c>
      <c r="DW37" t="s">
        <v>56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41340159</v>
      </c>
      <c r="EF37">
        <v>40</v>
      </c>
      <c r="EG37" t="s">
        <v>28</v>
      </c>
      <c r="EH37">
        <v>0</v>
      </c>
      <c r="EI37" t="s">
        <v>3</v>
      </c>
      <c r="EJ37">
        <v>2</v>
      </c>
      <c r="EK37">
        <v>318</v>
      </c>
      <c r="EL37" t="s">
        <v>50</v>
      </c>
      <c r="EM37" t="s">
        <v>51</v>
      </c>
      <c r="EO37" t="s">
        <v>52</v>
      </c>
      <c r="EQ37">
        <v>0</v>
      </c>
      <c r="ER37">
        <v>329.2</v>
      </c>
      <c r="ES37">
        <v>133.13</v>
      </c>
      <c r="ET37">
        <v>50.69</v>
      </c>
      <c r="EU37">
        <v>6.44</v>
      </c>
      <c r="EV37">
        <v>145.38</v>
      </c>
      <c r="EW37">
        <v>11.8</v>
      </c>
      <c r="EX37">
        <v>0</v>
      </c>
      <c r="EY37">
        <v>0</v>
      </c>
      <c r="FQ37">
        <v>0</v>
      </c>
      <c r="FR37">
        <f>ROUND(IF(BI37=3,GM37,0),2)</f>
        <v>0</v>
      </c>
      <c r="FS37">
        <v>2</v>
      </c>
      <c r="FX37">
        <v>112</v>
      </c>
      <c r="FY37">
        <v>70</v>
      </c>
      <c r="GA37" t="s">
        <v>3</v>
      </c>
      <c r="GD37">
        <v>0</v>
      </c>
      <c r="GF37">
        <v>-720870898</v>
      </c>
      <c r="GG37">
        <v>2</v>
      </c>
      <c r="GH37">
        <v>1</v>
      </c>
      <c r="GI37">
        <v>2</v>
      </c>
      <c r="GJ37">
        <v>0</v>
      </c>
      <c r="GK37">
        <f>ROUND(R37*(R12)/100,2)</f>
        <v>93.26</v>
      </c>
      <c r="GL37">
        <f>ROUND(IF(AND(BH37=3,BI37=3,FS37&lt;&gt;0),P37,0),2)</f>
        <v>0</v>
      </c>
      <c r="GM37">
        <f>ROUND(O37+X37+Y37+GK37,2)+GX37</f>
        <v>3324.1</v>
      </c>
      <c r="GN37">
        <f>IF(OR(BI37=0,BI37=1),GM37-GX37,0)</f>
        <v>0</v>
      </c>
      <c r="GO37">
        <f>IF(BI37=2,GM37-GX37,0)</f>
        <v>3324.1</v>
      </c>
      <c r="GP37">
        <f>IF(BI37=4,GM37-GX37,0)</f>
        <v>0</v>
      </c>
      <c r="GR37">
        <v>0</v>
      </c>
      <c r="GS37">
        <v>3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5">
      <c r="A38">
        <v>19</v>
      </c>
      <c r="B38">
        <v>1</v>
      </c>
      <c r="F38" t="s">
        <v>3</v>
      </c>
      <c r="G38" t="s">
        <v>67</v>
      </c>
      <c r="H38" t="s">
        <v>3</v>
      </c>
      <c r="AA38">
        <v>1</v>
      </c>
      <c r="IK38">
        <v>0</v>
      </c>
    </row>
    <row r="39" spans="1:245" x14ac:dyDescent="0.25">
      <c r="A39">
        <v>17</v>
      </c>
      <c r="B39">
        <v>1</v>
      </c>
      <c r="C39">
        <f>ROW(SmtRes!A80)</f>
        <v>80</v>
      </c>
      <c r="E39" t="s">
        <v>3</v>
      </c>
      <c r="F39" t="s">
        <v>68</v>
      </c>
      <c r="G39" t="s">
        <v>69</v>
      </c>
      <c r="H39" t="s">
        <v>70</v>
      </c>
      <c r="I39">
        <f>ROUND(3*2*0/100,9)</f>
        <v>0</v>
      </c>
      <c r="J39">
        <v>0</v>
      </c>
      <c r="K39">
        <f>ROUND(3*2*0/100,9)</f>
        <v>0</v>
      </c>
      <c r="O39">
        <f>ROUND(CP39,2)</f>
        <v>0</v>
      </c>
      <c r="P39">
        <f>ROUND(CQ39*I39,2)</f>
        <v>0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>ROUND(CU39*I39,2)</f>
        <v>0</v>
      </c>
      <c r="U39">
        <f>CV39*I39</f>
        <v>0</v>
      </c>
      <c r="V39">
        <f>CW39*I39</f>
        <v>0</v>
      </c>
      <c r="W39">
        <f>ROUND(CX39*I39,2)</f>
        <v>0</v>
      </c>
      <c r="X39">
        <f>ROUND(CY39,2)</f>
        <v>0</v>
      </c>
      <c r="Y39">
        <f>ROUND(CZ39,2)</f>
        <v>0</v>
      </c>
      <c r="AA39">
        <v>-1</v>
      </c>
      <c r="AB39">
        <f>ROUND((AC39+AD39+AF39),6)</f>
        <v>477.25200000000001</v>
      </c>
      <c r="AC39">
        <f>ROUND(((ES39*0)),6)</f>
        <v>0</v>
      </c>
      <c r="AD39">
        <f t="shared" ref="AD39:AF40" si="29">ROUND(((ET39*0.3)),6)</f>
        <v>3.99</v>
      </c>
      <c r="AE39">
        <f t="shared" si="29"/>
        <v>0.60599999999999998</v>
      </c>
      <c r="AF39">
        <f t="shared" si="29"/>
        <v>473.262</v>
      </c>
      <c r="AG39">
        <f>ROUND((AP39),6)</f>
        <v>0</v>
      </c>
      <c r="AH39">
        <f>((EW39*0.3))</f>
        <v>34.929000000000002</v>
      </c>
      <c r="AI39">
        <f>((EX39*0.3))</f>
        <v>0</v>
      </c>
      <c r="AJ39">
        <f>(AS39)</f>
        <v>0</v>
      </c>
      <c r="AK39">
        <v>2525.04</v>
      </c>
      <c r="AL39">
        <v>934.2</v>
      </c>
      <c r="AM39">
        <v>13.3</v>
      </c>
      <c r="AN39">
        <v>2.02</v>
      </c>
      <c r="AO39">
        <v>1577.54</v>
      </c>
      <c r="AP39">
        <v>0</v>
      </c>
      <c r="AQ39">
        <v>116.43</v>
      </c>
      <c r="AR39">
        <v>0</v>
      </c>
      <c r="AS39">
        <v>0</v>
      </c>
      <c r="AT39">
        <v>92</v>
      </c>
      <c r="AU39">
        <v>43</v>
      </c>
      <c r="AV39">
        <v>1.0469999999999999</v>
      </c>
      <c r="AW39">
        <v>1</v>
      </c>
      <c r="AZ39">
        <v>1</v>
      </c>
      <c r="BA39">
        <v>46.67</v>
      </c>
      <c r="BB39">
        <v>15.04</v>
      </c>
      <c r="BC39">
        <v>4.7699999999999996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71</v>
      </c>
      <c r="BM39">
        <v>1726</v>
      </c>
      <c r="BN39">
        <v>0</v>
      </c>
      <c r="BO39" t="s">
        <v>68</v>
      </c>
      <c r="BP39">
        <v>1</v>
      </c>
      <c r="BQ39">
        <v>40</v>
      </c>
      <c r="BR39">
        <v>0</v>
      </c>
      <c r="BS39">
        <v>46.67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48</v>
      </c>
      <c r="CO39">
        <v>0</v>
      </c>
      <c r="CP39">
        <f>(P39+Q39+S39)</f>
        <v>0</v>
      </c>
      <c r="CQ39">
        <f>(AC39*BC39*AW39)</f>
        <v>0</v>
      </c>
      <c r="CR39">
        <f>(AD39*BB39*AV39)</f>
        <v>62.830051199999993</v>
      </c>
      <c r="CS39">
        <f>(AE39*BS39*AV39)</f>
        <v>29.611274939999998</v>
      </c>
      <c r="CT39">
        <f>(AF39*BA39*AV39)</f>
        <v>23125.233004379999</v>
      </c>
      <c r="CU39">
        <f>AG39</f>
        <v>0</v>
      </c>
      <c r="CV39">
        <f>(AH39*AV39)</f>
        <v>36.570663000000003</v>
      </c>
      <c r="CW39">
        <f>AI39</f>
        <v>0</v>
      </c>
      <c r="CX39">
        <f>AJ39</f>
        <v>0</v>
      </c>
      <c r="CY39">
        <f>S39*(BZ39/100)</f>
        <v>0</v>
      </c>
      <c r="CZ39">
        <f>S39*(CA39/100)</f>
        <v>0</v>
      </c>
      <c r="DB39">
        <v>11</v>
      </c>
      <c r="DC39" t="s">
        <v>3</v>
      </c>
      <c r="DD39" t="s">
        <v>26</v>
      </c>
      <c r="DE39" t="s">
        <v>49</v>
      </c>
      <c r="DF39" t="s">
        <v>49</v>
      </c>
      <c r="DG39" t="s">
        <v>49</v>
      </c>
      <c r="DH39" t="s">
        <v>3</v>
      </c>
      <c r="DI39" t="s">
        <v>49</v>
      </c>
      <c r="DJ39" t="s">
        <v>49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1.0469999999999999</v>
      </c>
      <c r="DQ39">
        <v>1</v>
      </c>
      <c r="DU39">
        <v>1013</v>
      </c>
      <c r="DV39" t="s">
        <v>70</v>
      </c>
      <c r="DW39" t="s">
        <v>70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41341567</v>
      </c>
      <c r="EF39">
        <v>40</v>
      </c>
      <c r="EG39" t="s">
        <v>28</v>
      </c>
      <c r="EH39">
        <v>0</v>
      </c>
      <c r="EI39" t="s">
        <v>3</v>
      </c>
      <c r="EJ39">
        <v>2</v>
      </c>
      <c r="EK39">
        <v>1726</v>
      </c>
      <c r="EL39" t="s">
        <v>72</v>
      </c>
      <c r="EM39" t="s">
        <v>73</v>
      </c>
      <c r="EO39" t="s">
        <v>52</v>
      </c>
      <c r="EQ39">
        <v>1024</v>
      </c>
      <c r="ER39">
        <v>2525.04</v>
      </c>
      <c r="ES39">
        <v>934.2</v>
      </c>
      <c r="ET39">
        <v>13.3</v>
      </c>
      <c r="EU39">
        <v>2.02</v>
      </c>
      <c r="EV39">
        <v>1577.54</v>
      </c>
      <c r="EW39">
        <v>116.43</v>
      </c>
      <c r="EX39">
        <v>0</v>
      </c>
      <c r="EY39">
        <v>0</v>
      </c>
      <c r="FQ39">
        <v>0</v>
      </c>
      <c r="FR39">
        <f>ROUND(IF(BI39=3,GM39,0),2)</f>
        <v>0</v>
      </c>
      <c r="FS39">
        <v>0</v>
      </c>
      <c r="FX39">
        <v>112</v>
      </c>
      <c r="FY39">
        <v>70</v>
      </c>
      <c r="GA39" t="s">
        <v>3</v>
      </c>
      <c r="GD39">
        <v>0</v>
      </c>
      <c r="GF39">
        <v>1812942100</v>
      </c>
      <c r="GG39">
        <v>2</v>
      </c>
      <c r="GH39">
        <v>1</v>
      </c>
      <c r="GI39">
        <v>2</v>
      </c>
      <c r="GJ39">
        <v>0</v>
      </c>
      <c r="GK39">
        <f>ROUND(R39*(R12)/100,2)</f>
        <v>0</v>
      </c>
      <c r="GL39">
        <f>ROUND(IF(AND(BH39=3,BI39=3,FS39&lt;&gt;0),P39,0),2)</f>
        <v>0</v>
      </c>
      <c r="GM39">
        <f>ROUND(O39+X39+Y39+GK39,2)+GX39</f>
        <v>0</v>
      </c>
      <c r="GN39">
        <f>IF(OR(BI39=0,BI39=1),GM39-GX39,0)</f>
        <v>0</v>
      </c>
      <c r="GO39">
        <f>IF(BI39=2,GM39-GX39,0)</f>
        <v>0</v>
      </c>
      <c r="GP39">
        <f>IF(BI39=4,GM39-GX39,0)</f>
        <v>0</v>
      </c>
      <c r="GR39">
        <v>0</v>
      </c>
      <c r="GS39">
        <v>3</v>
      </c>
      <c r="GT39">
        <v>0</v>
      </c>
      <c r="GU39" t="s">
        <v>3</v>
      </c>
      <c r="GV39">
        <f>ROUND((GT39),6)</f>
        <v>0</v>
      </c>
      <c r="GW39">
        <v>1</v>
      </c>
      <c r="GX39">
        <f>ROUND(HC39*I39,2)</f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5">
      <c r="A40">
        <v>17</v>
      </c>
      <c r="B40">
        <v>1</v>
      </c>
      <c r="C40">
        <f>ROW(SmtRes!A94)</f>
        <v>94</v>
      </c>
      <c r="E40" t="s">
        <v>74</v>
      </c>
      <c r="F40" t="s">
        <v>75</v>
      </c>
      <c r="G40" t="s">
        <v>76</v>
      </c>
      <c r="H40" t="s">
        <v>56</v>
      </c>
      <c r="I40">
        <f>ROUND(30*2/100,9)</f>
        <v>0.6</v>
      </c>
      <c r="J40">
        <v>0</v>
      </c>
      <c r="K40">
        <f>ROUND(30*2/100,9)</f>
        <v>0.6</v>
      </c>
      <c r="O40">
        <f>ROUND(CP40,2)</f>
        <v>3797.78</v>
      </c>
      <c r="P40">
        <f>ROUND(CQ40*I40,2)</f>
        <v>0</v>
      </c>
      <c r="Q40">
        <f>ROUND(CR40*I40,2)</f>
        <v>1964.67</v>
      </c>
      <c r="R40">
        <f>ROUND(CS40*I40,2)</f>
        <v>734.91</v>
      </c>
      <c r="S40">
        <f>ROUND(CT40*I40,2)</f>
        <v>1833.11</v>
      </c>
      <c r="T40">
        <f>ROUND(CU40*I40,2)</f>
        <v>0</v>
      </c>
      <c r="U40">
        <f>CV40*I40</f>
        <v>3.188196</v>
      </c>
      <c r="V40">
        <f>CW40*I40</f>
        <v>0</v>
      </c>
      <c r="W40">
        <f>ROUND(CX40*I40,2)</f>
        <v>0</v>
      </c>
      <c r="X40">
        <f>ROUND(CY40,2)</f>
        <v>1686.46</v>
      </c>
      <c r="Y40">
        <f>ROUND(CZ40,2)</f>
        <v>788.24</v>
      </c>
      <c r="AA40">
        <v>59539139</v>
      </c>
      <c r="AB40">
        <f>ROUND((AC40+AD40+AF40),6)</f>
        <v>284.05500000000001</v>
      </c>
      <c r="AC40">
        <f>ROUND(((ES40*0)),6)</f>
        <v>0</v>
      </c>
      <c r="AD40">
        <f t="shared" si="29"/>
        <v>222.702</v>
      </c>
      <c r="AE40">
        <f t="shared" si="29"/>
        <v>24.597000000000001</v>
      </c>
      <c r="AF40">
        <f t="shared" si="29"/>
        <v>61.353000000000002</v>
      </c>
      <c r="AG40">
        <f>ROUND((AP40),6)</f>
        <v>0</v>
      </c>
      <c r="AH40">
        <f>((EW40*0.3))</f>
        <v>4.9800000000000004</v>
      </c>
      <c r="AI40">
        <f>((EX40*0.3))</f>
        <v>0</v>
      </c>
      <c r="AJ40">
        <f>(AS40)</f>
        <v>0</v>
      </c>
      <c r="AK40">
        <v>2615.44</v>
      </c>
      <c r="AL40">
        <v>1668.59</v>
      </c>
      <c r="AM40">
        <v>742.34</v>
      </c>
      <c r="AN40">
        <v>81.99</v>
      </c>
      <c r="AO40">
        <v>204.51</v>
      </c>
      <c r="AP40">
        <v>0</v>
      </c>
      <c r="AQ40">
        <v>16.600000000000001</v>
      </c>
      <c r="AR40">
        <v>0</v>
      </c>
      <c r="AS40">
        <v>0</v>
      </c>
      <c r="AT40">
        <v>92</v>
      </c>
      <c r="AU40">
        <v>43</v>
      </c>
      <c r="AV40">
        <v>1.0669999999999999</v>
      </c>
      <c r="AW40">
        <v>1.081</v>
      </c>
      <c r="AZ40">
        <v>1</v>
      </c>
      <c r="BA40">
        <v>46.67</v>
      </c>
      <c r="BB40">
        <v>13.78</v>
      </c>
      <c r="BC40">
        <v>3.6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77</v>
      </c>
      <c r="BM40">
        <v>318</v>
      </c>
      <c r="BN40">
        <v>0</v>
      </c>
      <c r="BO40" t="s">
        <v>75</v>
      </c>
      <c r="BP40">
        <v>1</v>
      </c>
      <c r="BQ40">
        <v>40</v>
      </c>
      <c r="BR40">
        <v>0</v>
      </c>
      <c r="BS40">
        <v>46.67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43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48</v>
      </c>
      <c r="CO40">
        <v>0</v>
      </c>
      <c r="CP40">
        <f>(P40+Q40+S40)</f>
        <v>3797.7799999999997</v>
      </c>
      <c r="CQ40">
        <f>(AC40*BC40*AW40)</f>
        <v>0</v>
      </c>
      <c r="CR40">
        <f>(AD40*BB40*AV40)</f>
        <v>3274.44540852</v>
      </c>
      <c r="CS40">
        <f>(AE40*BS40*AV40)</f>
        <v>1224.85410333</v>
      </c>
      <c r="CT40">
        <f>(AF40*BA40*AV40)</f>
        <v>3055.1885921700004</v>
      </c>
      <c r="CU40">
        <f>AG40</f>
        <v>0</v>
      </c>
      <c r="CV40">
        <f>(AH40*AV40)</f>
        <v>5.3136600000000005</v>
      </c>
      <c r="CW40">
        <f>AI40</f>
        <v>0</v>
      </c>
      <c r="CX40">
        <f>AJ40</f>
        <v>0</v>
      </c>
      <c r="CY40">
        <f>S40*(BZ40/100)</f>
        <v>1686.4612</v>
      </c>
      <c r="CZ40">
        <f>S40*(CA40/100)</f>
        <v>788.23729999999989</v>
      </c>
      <c r="DB40">
        <v>12</v>
      </c>
      <c r="DC40" t="s">
        <v>3</v>
      </c>
      <c r="DD40" t="s">
        <v>26</v>
      </c>
      <c r="DE40" t="s">
        <v>49</v>
      </c>
      <c r="DF40" t="s">
        <v>49</v>
      </c>
      <c r="DG40" t="s">
        <v>49</v>
      </c>
      <c r="DH40" t="s">
        <v>3</v>
      </c>
      <c r="DI40" t="s">
        <v>49</v>
      </c>
      <c r="DJ40" t="s">
        <v>49</v>
      </c>
      <c r="DK40" t="s">
        <v>3</v>
      </c>
      <c r="DL40" t="s">
        <v>3</v>
      </c>
      <c r="DM40" t="s">
        <v>3</v>
      </c>
      <c r="DN40">
        <v>112</v>
      </c>
      <c r="DO40">
        <v>70</v>
      </c>
      <c r="DP40">
        <v>1.0669999999999999</v>
      </c>
      <c r="DQ40">
        <v>1.081</v>
      </c>
      <c r="DU40">
        <v>1013</v>
      </c>
      <c r="DV40" t="s">
        <v>56</v>
      </c>
      <c r="DW40" t="s">
        <v>56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41340159</v>
      </c>
      <c r="EF40">
        <v>40</v>
      </c>
      <c r="EG40" t="s">
        <v>28</v>
      </c>
      <c r="EH40">
        <v>0</v>
      </c>
      <c r="EI40" t="s">
        <v>3</v>
      </c>
      <c r="EJ40">
        <v>2</v>
      </c>
      <c r="EK40">
        <v>318</v>
      </c>
      <c r="EL40" t="s">
        <v>50</v>
      </c>
      <c r="EM40" t="s">
        <v>51</v>
      </c>
      <c r="EO40" t="s">
        <v>52</v>
      </c>
      <c r="EQ40">
        <v>0</v>
      </c>
      <c r="ER40">
        <v>2615.44</v>
      </c>
      <c r="ES40">
        <v>1668.59</v>
      </c>
      <c r="ET40">
        <v>742.34</v>
      </c>
      <c r="EU40">
        <v>81.99</v>
      </c>
      <c r="EV40">
        <v>204.51</v>
      </c>
      <c r="EW40">
        <v>16.600000000000001</v>
      </c>
      <c r="EX40">
        <v>0</v>
      </c>
      <c r="EY40">
        <v>0</v>
      </c>
      <c r="FQ40">
        <v>0</v>
      </c>
      <c r="FR40">
        <f>ROUND(IF(BI40=3,GM40,0),2)</f>
        <v>0</v>
      </c>
      <c r="FS40">
        <v>2</v>
      </c>
      <c r="FX40">
        <v>112</v>
      </c>
      <c r="FY40">
        <v>70</v>
      </c>
      <c r="GA40" t="s">
        <v>3</v>
      </c>
      <c r="GD40">
        <v>0</v>
      </c>
      <c r="GF40">
        <v>-1127161951</v>
      </c>
      <c r="GG40">
        <v>2</v>
      </c>
      <c r="GH40">
        <v>1</v>
      </c>
      <c r="GI40">
        <v>2</v>
      </c>
      <c r="GJ40">
        <v>0</v>
      </c>
      <c r="GK40">
        <f>ROUND(R40*(R12)/100,2)</f>
        <v>1175.8599999999999</v>
      </c>
      <c r="GL40">
        <f>ROUND(IF(AND(BH40=3,BI40=3,FS40&lt;&gt;0),P40,0),2)</f>
        <v>0</v>
      </c>
      <c r="GM40">
        <f>ROUND(O40+X40+Y40+GK40,2)+GX40</f>
        <v>7448.34</v>
      </c>
      <c r="GN40">
        <f>IF(OR(BI40=0,BI40=1),GM40-GX40,0)</f>
        <v>0</v>
      </c>
      <c r="GO40">
        <f>IF(BI40=2,GM40-GX40,0)</f>
        <v>7448.34</v>
      </c>
      <c r="GP40">
        <f>IF(BI40=4,GM40-GX40,0)</f>
        <v>0</v>
      </c>
      <c r="GR40">
        <v>0</v>
      </c>
      <c r="GS40">
        <v>3</v>
      </c>
      <c r="GT40">
        <v>0</v>
      </c>
      <c r="GU40" t="s">
        <v>3</v>
      </c>
      <c r="GV40">
        <f>ROUND((GT40),6)</f>
        <v>0</v>
      </c>
      <c r="GW40">
        <v>1</v>
      </c>
      <c r="GX40">
        <f>ROUND(HC40*I40,2)</f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5">
      <c r="A41">
        <v>19</v>
      </c>
      <c r="B41">
        <v>1</v>
      </c>
      <c r="F41" t="s">
        <v>3</v>
      </c>
      <c r="G41" t="s">
        <v>78</v>
      </c>
      <c r="H41" t="s">
        <v>3</v>
      </c>
      <c r="AA41">
        <v>1</v>
      </c>
      <c r="IK41">
        <v>0</v>
      </c>
    </row>
    <row r="42" spans="1:245" x14ac:dyDescent="0.25">
      <c r="A42">
        <v>17</v>
      </c>
      <c r="B42">
        <v>1</v>
      </c>
      <c r="C42">
        <f>ROW(SmtRes!A95)</f>
        <v>95</v>
      </c>
      <c r="E42" t="s">
        <v>3</v>
      </c>
      <c r="F42" t="s">
        <v>79</v>
      </c>
      <c r="G42" t="s">
        <v>80</v>
      </c>
      <c r="H42" t="s">
        <v>46</v>
      </c>
      <c r="I42">
        <f>ROUND((3*2*2+1*2)*0/100,9)</f>
        <v>0</v>
      </c>
      <c r="J42">
        <v>0</v>
      </c>
      <c r="K42">
        <f>ROUND((3*2*2+1*2)*0/100,9)</f>
        <v>0</v>
      </c>
      <c r="O42">
        <f>ROUND(CP42,2)</f>
        <v>0</v>
      </c>
      <c r="P42">
        <f>ROUND(CQ42*I42,2)</f>
        <v>0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>ROUND(CU42*I42,2)</f>
        <v>0</v>
      </c>
      <c r="U42">
        <f>CV42*I42</f>
        <v>0</v>
      </c>
      <c r="V42">
        <f>CW42*I42</f>
        <v>0</v>
      </c>
      <c r="W42">
        <f>ROUND(CX42*I42,2)</f>
        <v>0</v>
      </c>
      <c r="X42">
        <f t="shared" ref="X42:Y46" si="30">ROUND(CY42,2)</f>
        <v>0</v>
      </c>
      <c r="Y42">
        <f t="shared" si="30"/>
        <v>0</v>
      </c>
      <c r="AA42">
        <v>-1</v>
      </c>
      <c r="AB42">
        <f>ROUND((AC42+AD42+AF42),6)</f>
        <v>213.63</v>
      </c>
      <c r="AC42">
        <f>ROUND(((ES42*0)),6)</f>
        <v>0</v>
      </c>
      <c r="AD42">
        <f t="shared" ref="AD42:AF44" si="31">ROUND(((ET42*0.3)),6)</f>
        <v>0</v>
      </c>
      <c r="AE42">
        <f t="shared" si="31"/>
        <v>0</v>
      </c>
      <c r="AF42">
        <f t="shared" si="31"/>
        <v>213.63</v>
      </c>
      <c r="AG42">
        <f>ROUND((AP42),6)</f>
        <v>0</v>
      </c>
      <c r="AH42">
        <f t="shared" ref="AH42:AI44" si="32">((EW42*0.3))</f>
        <v>17.34</v>
      </c>
      <c r="AI42">
        <f t="shared" si="32"/>
        <v>0</v>
      </c>
      <c r="AJ42">
        <f>(AS42)</f>
        <v>0</v>
      </c>
      <c r="AK42">
        <v>712.1</v>
      </c>
      <c r="AL42">
        <v>0</v>
      </c>
      <c r="AM42">
        <v>0</v>
      </c>
      <c r="AN42">
        <v>0</v>
      </c>
      <c r="AO42">
        <v>712.1</v>
      </c>
      <c r="AP42">
        <v>0</v>
      </c>
      <c r="AQ42">
        <v>57.8</v>
      </c>
      <c r="AR42">
        <v>0</v>
      </c>
      <c r="AS42">
        <v>0</v>
      </c>
      <c r="AT42">
        <v>92</v>
      </c>
      <c r="AU42">
        <v>43</v>
      </c>
      <c r="AV42">
        <v>1.0669999999999999</v>
      </c>
      <c r="AW42">
        <v>1.081</v>
      </c>
      <c r="AZ42">
        <v>1</v>
      </c>
      <c r="BA42">
        <v>46.67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81</v>
      </c>
      <c r="BM42">
        <v>318</v>
      </c>
      <c r="BN42">
        <v>0</v>
      </c>
      <c r="BO42" t="s">
        <v>79</v>
      </c>
      <c r="BP42">
        <v>1</v>
      </c>
      <c r="BQ42">
        <v>40</v>
      </c>
      <c r="BR42">
        <v>0</v>
      </c>
      <c r="BS42">
        <v>46.67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92</v>
      </c>
      <c r="CA42">
        <v>43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48</v>
      </c>
      <c r="CO42">
        <v>0</v>
      </c>
      <c r="CP42">
        <f>(P42+Q42+S42)</f>
        <v>0</v>
      </c>
      <c r="CQ42">
        <f>(AC42*BC42*AW42)</f>
        <v>0</v>
      </c>
      <c r="CR42">
        <f>(AD42*BB42*AV42)</f>
        <v>0</v>
      </c>
      <c r="CS42">
        <f>(AE42*BS42*AV42)</f>
        <v>0</v>
      </c>
      <c r="CT42">
        <f>(AF42*BA42*AV42)</f>
        <v>10638.109610699999</v>
      </c>
      <c r="CU42">
        <f>AG42</f>
        <v>0</v>
      </c>
      <c r="CV42">
        <f>(AH42*AV42)</f>
        <v>18.50178</v>
      </c>
      <c r="CW42">
        <f t="shared" ref="CW42:CX46" si="33">AI42</f>
        <v>0</v>
      </c>
      <c r="CX42">
        <f t="shared" si="33"/>
        <v>0</v>
      </c>
      <c r="CY42">
        <f>S42*(BZ42/100)</f>
        <v>0</v>
      </c>
      <c r="CZ42">
        <f>S42*(CA42/100)</f>
        <v>0</v>
      </c>
      <c r="DB42">
        <v>13</v>
      </c>
      <c r="DC42" t="s">
        <v>3</v>
      </c>
      <c r="DD42" t="s">
        <v>26</v>
      </c>
      <c r="DE42" t="s">
        <v>49</v>
      </c>
      <c r="DF42" t="s">
        <v>49</v>
      </c>
      <c r="DG42" t="s">
        <v>49</v>
      </c>
      <c r="DH42" t="s">
        <v>3</v>
      </c>
      <c r="DI42" t="s">
        <v>49</v>
      </c>
      <c r="DJ42" t="s">
        <v>49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1.0669999999999999</v>
      </c>
      <c r="DQ42">
        <v>1.081</v>
      </c>
      <c r="DU42">
        <v>1010</v>
      </c>
      <c r="DV42" t="s">
        <v>46</v>
      </c>
      <c r="DW42" t="s">
        <v>46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41340159</v>
      </c>
      <c r="EF42">
        <v>40</v>
      </c>
      <c r="EG42" t="s">
        <v>28</v>
      </c>
      <c r="EH42">
        <v>0</v>
      </c>
      <c r="EI42" t="s">
        <v>3</v>
      </c>
      <c r="EJ42">
        <v>2</v>
      </c>
      <c r="EK42">
        <v>318</v>
      </c>
      <c r="EL42" t="s">
        <v>50</v>
      </c>
      <c r="EM42" t="s">
        <v>51</v>
      </c>
      <c r="EO42" t="s">
        <v>52</v>
      </c>
      <c r="EQ42">
        <v>1024</v>
      </c>
      <c r="ER42">
        <v>712.1</v>
      </c>
      <c r="ES42">
        <v>0</v>
      </c>
      <c r="ET42">
        <v>0</v>
      </c>
      <c r="EU42">
        <v>0</v>
      </c>
      <c r="EV42">
        <v>712.1</v>
      </c>
      <c r="EW42">
        <v>57.8</v>
      </c>
      <c r="EX42">
        <v>0</v>
      </c>
      <c r="EY42">
        <v>0</v>
      </c>
      <c r="FQ42">
        <v>0</v>
      </c>
      <c r="FR42">
        <f>ROUND(IF(BI42=3,GM42,0),2)</f>
        <v>0</v>
      </c>
      <c r="FS42">
        <v>2</v>
      </c>
      <c r="FX42">
        <v>112</v>
      </c>
      <c r="FY42">
        <v>70</v>
      </c>
      <c r="GA42" t="s">
        <v>3</v>
      </c>
      <c r="GD42">
        <v>0</v>
      </c>
      <c r="GF42">
        <v>-1695067101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>ROUND(IF(AND(BH42=3,BI42=3,FS42&lt;&gt;0),P42,0),2)</f>
        <v>0</v>
      </c>
      <c r="GM42">
        <f>ROUND(O42+X42+Y42+GK42,2)+GX42</f>
        <v>0</v>
      </c>
      <c r="GN42">
        <f>IF(OR(BI42=0,BI42=1),GM42-GX42,0)</f>
        <v>0</v>
      </c>
      <c r="GO42">
        <f>IF(BI42=2,GM42-GX42,0)</f>
        <v>0</v>
      </c>
      <c r="GP42">
        <f>IF(BI42=4,GM42-GX42,0)</f>
        <v>0</v>
      </c>
      <c r="GR42">
        <v>0</v>
      </c>
      <c r="GS42">
        <v>3</v>
      </c>
      <c r="GT42">
        <v>0</v>
      </c>
      <c r="GU42" t="s">
        <v>3</v>
      </c>
      <c r="GV42">
        <f>ROUND((GT42),6)</f>
        <v>0</v>
      </c>
      <c r="GW42">
        <v>1</v>
      </c>
      <c r="GX42">
        <f>ROUND(HC42*I42,2)</f>
        <v>0</v>
      </c>
      <c r="HA42">
        <v>0</v>
      </c>
      <c r="HB42">
        <v>0</v>
      </c>
      <c r="HC42">
        <f>GV42*GW42</f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5">
      <c r="A43">
        <v>17</v>
      </c>
      <c r="B43">
        <v>1</v>
      </c>
      <c r="C43">
        <f>ROW(SmtRes!A109)</f>
        <v>109</v>
      </c>
      <c r="E43" t="s">
        <v>3</v>
      </c>
      <c r="F43" t="s">
        <v>82</v>
      </c>
      <c r="G43" t="s">
        <v>83</v>
      </c>
      <c r="H43" t="s">
        <v>56</v>
      </c>
      <c r="I43">
        <f>ROUND((56*2*0)/100,9)</f>
        <v>0</v>
      </c>
      <c r="J43">
        <v>0</v>
      </c>
      <c r="K43">
        <f>ROUND((56*2*0)/100,9)</f>
        <v>0</v>
      </c>
      <c r="O43">
        <f>ROUND(CP43,2)</f>
        <v>0</v>
      </c>
      <c r="P43">
        <f>ROUND(CQ43*I43,2)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>ROUND(CU43*I43,2)</f>
        <v>0</v>
      </c>
      <c r="U43">
        <f>CV43*I43</f>
        <v>0</v>
      </c>
      <c r="V43">
        <f>CW43*I43</f>
        <v>0</v>
      </c>
      <c r="W43">
        <f>ROUND(CX43*I43,2)</f>
        <v>0</v>
      </c>
      <c r="X43">
        <f t="shared" si="30"/>
        <v>0</v>
      </c>
      <c r="Y43">
        <f t="shared" si="30"/>
        <v>0</v>
      </c>
      <c r="AA43">
        <v>-1</v>
      </c>
      <c r="AB43">
        <f>ROUND((AC43+AD43+AF43),6)</f>
        <v>463.12200000000001</v>
      </c>
      <c r="AC43">
        <f>ROUND(((ES43*0)),6)</f>
        <v>0</v>
      </c>
      <c r="AD43">
        <f t="shared" si="31"/>
        <v>366.28800000000001</v>
      </c>
      <c r="AE43">
        <f t="shared" si="31"/>
        <v>40.878</v>
      </c>
      <c r="AF43">
        <f t="shared" si="31"/>
        <v>96.834000000000003</v>
      </c>
      <c r="AG43">
        <f>ROUND((AP43),6)</f>
        <v>0</v>
      </c>
      <c r="AH43">
        <f t="shared" si="32"/>
        <v>7.8599999999999994</v>
      </c>
      <c r="AI43">
        <f t="shared" si="32"/>
        <v>0</v>
      </c>
      <c r="AJ43">
        <f>(AS43)</f>
        <v>0</v>
      </c>
      <c r="AK43">
        <v>3212.33</v>
      </c>
      <c r="AL43">
        <v>1668.59</v>
      </c>
      <c r="AM43">
        <v>1220.96</v>
      </c>
      <c r="AN43">
        <v>136.26</v>
      </c>
      <c r="AO43">
        <v>322.77999999999997</v>
      </c>
      <c r="AP43">
        <v>0</v>
      </c>
      <c r="AQ43">
        <v>26.2</v>
      </c>
      <c r="AR43">
        <v>0</v>
      </c>
      <c r="AS43">
        <v>0</v>
      </c>
      <c r="AT43">
        <v>92</v>
      </c>
      <c r="AU43">
        <v>43</v>
      </c>
      <c r="AV43">
        <v>1.0669999999999999</v>
      </c>
      <c r="AW43">
        <v>1.081</v>
      </c>
      <c r="AZ43">
        <v>1</v>
      </c>
      <c r="BA43">
        <v>46.67</v>
      </c>
      <c r="BB43">
        <v>13.8</v>
      </c>
      <c r="BC43">
        <v>3.6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84</v>
      </c>
      <c r="BM43">
        <v>318</v>
      </c>
      <c r="BN43">
        <v>0</v>
      </c>
      <c r="BO43" t="s">
        <v>82</v>
      </c>
      <c r="BP43">
        <v>1</v>
      </c>
      <c r="BQ43">
        <v>40</v>
      </c>
      <c r="BR43">
        <v>0</v>
      </c>
      <c r="BS43">
        <v>46.67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48</v>
      </c>
      <c r="CO43">
        <v>0</v>
      </c>
      <c r="CP43">
        <f>(P43+Q43+S43)</f>
        <v>0</v>
      </c>
      <c r="CQ43">
        <f>(AC43*BC43*AW43)</f>
        <v>0</v>
      </c>
      <c r="CR43">
        <f>(AD43*BB43*AV43)</f>
        <v>5393.4442847999999</v>
      </c>
      <c r="CS43">
        <f>(AE43*BS43*AV43)</f>
        <v>2035.59726942</v>
      </c>
      <c r="CT43">
        <f>(AF43*BA43*AV43)</f>
        <v>4822.0320462600002</v>
      </c>
      <c r="CU43">
        <f>AG43</f>
        <v>0</v>
      </c>
      <c r="CV43">
        <f>(AH43*AV43)</f>
        <v>8.3866199999999989</v>
      </c>
      <c r="CW43">
        <f t="shared" si="33"/>
        <v>0</v>
      </c>
      <c r="CX43">
        <f t="shared" si="33"/>
        <v>0</v>
      </c>
      <c r="CY43">
        <f>S43*(BZ43/100)</f>
        <v>0</v>
      </c>
      <c r="CZ43">
        <f>S43*(CA43/100)</f>
        <v>0</v>
      </c>
      <c r="DB43">
        <v>14</v>
      </c>
      <c r="DC43" t="s">
        <v>3</v>
      </c>
      <c r="DD43" t="s">
        <v>26</v>
      </c>
      <c r="DE43" t="s">
        <v>49</v>
      </c>
      <c r="DF43" t="s">
        <v>49</v>
      </c>
      <c r="DG43" t="s">
        <v>49</v>
      </c>
      <c r="DH43" t="s">
        <v>3</v>
      </c>
      <c r="DI43" t="s">
        <v>49</v>
      </c>
      <c r="DJ43" t="s">
        <v>49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1013</v>
      </c>
      <c r="DV43" t="s">
        <v>56</v>
      </c>
      <c r="DW43" t="s">
        <v>56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41340159</v>
      </c>
      <c r="EF43">
        <v>40</v>
      </c>
      <c r="EG43" t="s">
        <v>28</v>
      </c>
      <c r="EH43">
        <v>0</v>
      </c>
      <c r="EI43" t="s">
        <v>3</v>
      </c>
      <c r="EJ43">
        <v>2</v>
      </c>
      <c r="EK43">
        <v>318</v>
      </c>
      <c r="EL43" t="s">
        <v>50</v>
      </c>
      <c r="EM43" t="s">
        <v>51</v>
      </c>
      <c r="EO43" t="s">
        <v>52</v>
      </c>
      <c r="EQ43">
        <v>1024</v>
      </c>
      <c r="ER43">
        <v>3212.33</v>
      </c>
      <c r="ES43">
        <v>1668.59</v>
      </c>
      <c r="ET43">
        <v>1220.96</v>
      </c>
      <c r="EU43">
        <v>136.26</v>
      </c>
      <c r="EV43">
        <v>322.77999999999997</v>
      </c>
      <c r="EW43">
        <v>26.2</v>
      </c>
      <c r="EX43">
        <v>0</v>
      </c>
      <c r="EY43">
        <v>0</v>
      </c>
      <c r="FQ43">
        <v>0</v>
      </c>
      <c r="FR43">
        <f>ROUND(IF(BI43=3,GM43,0),2)</f>
        <v>0</v>
      </c>
      <c r="FS43">
        <v>2</v>
      </c>
      <c r="FX43">
        <v>112</v>
      </c>
      <c r="FY43">
        <v>70</v>
      </c>
      <c r="GA43" t="s">
        <v>3</v>
      </c>
      <c r="GD43">
        <v>0</v>
      </c>
      <c r="GF43">
        <v>-2000588232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>ROUND(IF(AND(BH43=3,BI43=3,FS43&lt;&gt;0),P43,0),2)</f>
        <v>0</v>
      </c>
      <c r="GM43">
        <f>ROUND(O43+X43+Y43+GK43,2)+GX43</f>
        <v>0</v>
      </c>
      <c r="GN43">
        <f>IF(OR(BI43=0,BI43=1),GM43-GX43,0)</f>
        <v>0</v>
      </c>
      <c r="GO43">
        <f>IF(BI43=2,GM43-GX43,0)</f>
        <v>0</v>
      </c>
      <c r="GP43">
        <f>IF(BI43=4,GM43-GX43,0)</f>
        <v>0</v>
      </c>
      <c r="GR43">
        <v>0</v>
      </c>
      <c r="GS43">
        <v>3</v>
      </c>
      <c r="GT43">
        <v>0</v>
      </c>
      <c r="GU43" t="s">
        <v>3</v>
      </c>
      <c r="GV43">
        <f>ROUND((GT43),6)</f>
        <v>0</v>
      </c>
      <c r="GW43">
        <v>1</v>
      </c>
      <c r="GX43">
        <f>ROUND(HC43*I43,2)</f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5">
      <c r="A44">
        <v>17</v>
      </c>
      <c r="B44">
        <v>1</v>
      </c>
      <c r="C44">
        <f>ROW(SmtRes!A110)</f>
        <v>110</v>
      </c>
      <c r="E44" t="s">
        <v>3</v>
      </c>
      <c r="F44" t="s">
        <v>85</v>
      </c>
      <c r="G44" t="s">
        <v>86</v>
      </c>
      <c r="H44" t="s">
        <v>46</v>
      </c>
      <c r="I44">
        <f>ROUND((3*2+1)*0/100,9)</f>
        <v>0</v>
      </c>
      <c r="J44">
        <v>0</v>
      </c>
      <c r="K44">
        <f>ROUND((3*2+1)*0/100,9)</f>
        <v>0</v>
      </c>
      <c r="O44">
        <f>ROUND(CP44,2)</f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>ROUND(CU44*I44,2)</f>
        <v>0</v>
      </c>
      <c r="U44">
        <f>CV44*I44</f>
        <v>0</v>
      </c>
      <c r="V44">
        <f>CW44*I44</f>
        <v>0</v>
      </c>
      <c r="W44">
        <f>ROUND(CX44*I44,2)</f>
        <v>0</v>
      </c>
      <c r="X44">
        <f t="shared" si="30"/>
        <v>0</v>
      </c>
      <c r="Y44">
        <f t="shared" si="30"/>
        <v>0</v>
      </c>
      <c r="AA44">
        <v>-1</v>
      </c>
      <c r="AB44">
        <f>ROUND((AC44+AD44+AF44),6)</f>
        <v>141.92699999999999</v>
      </c>
      <c r="AC44">
        <f>ROUND(((ES44*0)),6)</f>
        <v>0</v>
      </c>
      <c r="AD44">
        <f t="shared" si="31"/>
        <v>0</v>
      </c>
      <c r="AE44">
        <f t="shared" si="31"/>
        <v>0</v>
      </c>
      <c r="AF44">
        <f t="shared" si="31"/>
        <v>141.92699999999999</v>
      </c>
      <c r="AG44">
        <f>ROUND((AP44),6)</f>
        <v>0</v>
      </c>
      <c r="AH44">
        <f t="shared" si="32"/>
        <v>11.52</v>
      </c>
      <c r="AI44">
        <f t="shared" si="32"/>
        <v>0</v>
      </c>
      <c r="AJ44">
        <f>(AS44)</f>
        <v>0</v>
      </c>
      <c r="AK44">
        <v>473.09</v>
      </c>
      <c r="AL44">
        <v>0</v>
      </c>
      <c r="AM44">
        <v>0</v>
      </c>
      <c r="AN44">
        <v>0</v>
      </c>
      <c r="AO44">
        <v>473.09</v>
      </c>
      <c r="AP44">
        <v>0</v>
      </c>
      <c r="AQ44">
        <v>38.4</v>
      </c>
      <c r="AR44">
        <v>0</v>
      </c>
      <c r="AS44">
        <v>0</v>
      </c>
      <c r="AT44">
        <v>92</v>
      </c>
      <c r="AU44">
        <v>43</v>
      </c>
      <c r="AV44">
        <v>1.0669999999999999</v>
      </c>
      <c r="AW44">
        <v>1.081</v>
      </c>
      <c r="AZ44">
        <v>1</v>
      </c>
      <c r="BA44">
        <v>46.67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87</v>
      </c>
      <c r="BM44">
        <v>318</v>
      </c>
      <c r="BN44">
        <v>0</v>
      </c>
      <c r="BO44" t="s">
        <v>85</v>
      </c>
      <c r="BP44">
        <v>1</v>
      </c>
      <c r="BQ44">
        <v>40</v>
      </c>
      <c r="BR44">
        <v>0</v>
      </c>
      <c r="BS44">
        <v>46.67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92</v>
      </c>
      <c r="CA44">
        <v>43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48</v>
      </c>
      <c r="CO44">
        <v>0</v>
      </c>
      <c r="CP44">
        <f>(P44+Q44+S44)</f>
        <v>0</v>
      </c>
      <c r="CQ44">
        <f>(AC44*BC44*AW44)</f>
        <v>0</v>
      </c>
      <c r="CR44">
        <f>(AD44*BB44*AV44)</f>
        <v>0</v>
      </c>
      <c r="CS44">
        <f>(AE44*BS44*AV44)</f>
        <v>0</v>
      </c>
      <c r="CT44">
        <f>(AF44*BA44*AV44)</f>
        <v>7067.523207029999</v>
      </c>
      <c r="CU44">
        <f>AG44</f>
        <v>0</v>
      </c>
      <c r="CV44">
        <f>(AH44*AV44)</f>
        <v>12.291839999999999</v>
      </c>
      <c r="CW44">
        <f t="shared" si="33"/>
        <v>0</v>
      </c>
      <c r="CX44">
        <f t="shared" si="33"/>
        <v>0</v>
      </c>
      <c r="CY44">
        <f>S44*(BZ44/100)</f>
        <v>0</v>
      </c>
      <c r="CZ44">
        <f>S44*(CA44/100)</f>
        <v>0</v>
      </c>
      <c r="DB44">
        <v>15</v>
      </c>
      <c r="DC44" t="s">
        <v>3</v>
      </c>
      <c r="DD44" t="s">
        <v>26</v>
      </c>
      <c r="DE44" t="s">
        <v>49</v>
      </c>
      <c r="DF44" t="s">
        <v>49</v>
      </c>
      <c r="DG44" t="s">
        <v>49</v>
      </c>
      <c r="DH44" t="s">
        <v>3</v>
      </c>
      <c r="DI44" t="s">
        <v>49</v>
      </c>
      <c r="DJ44" t="s">
        <v>49</v>
      </c>
      <c r="DK44" t="s">
        <v>3</v>
      </c>
      <c r="DL44" t="s">
        <v>3</v>
      </c>
      <c r="DM44" t="s">
        <v>3</v>
      </c>
      <c r="DN44">
        <v>112</v>
      </c>
      <c r="DO44">
        <v>70</v>
      </c>
      <c r="DP44">
        <v>1.0669999999999999</v>
      </c>
      <c r="DQ44">
        <v>1.081</v>
      </c>
      <c r="DU44">
        <v>1010</v>
      </c>
      <c r="DV44" t="s">
        <v>46</v>
      </c>
      <c r="DW44" t="s">
        <v>46</v>
      </c>
      <c r="DX44">
        <v>100</v>
      </c>
      <c r="DZ44" t="s">
        <v>3</v>
      </c>
      <c r="EA44" t="s">
        <v>3</v>
      </c>
      <c r="EB44" t="s">
        <v>3</v>
      </c>
      <c r="EC44" t="s">
        <v>3</v>
      </c>
      <c r="EE44">
        <v>41340159</v>
      </c>
      <c r="EF44">
        <v>40</v>
      </c>
      <c r="EG44" t="s">
        <v>28</v>
      </c>
      <c r="EH44">
        <v>0</v>
      </c>
      <c r="EI44" t="s">
        <v>3</v>
      </c>
      <c r="EJ44">
        <v>2</v>
      </c>
      <c r="EK44">
        <v>318</v>
      </c>
      <c r="EL44" t="s">
        <v>50</v>
      </c>
      <c r="EM44" t="s">
        <v>51</v>
      </c>
      <c r="EO44" t="s">
        <v>52</v>
      </c>
      <c r="EQ44">
        <v>1024</v>
      </c>
      <c r="ER44">
        <v>473.09</v>
      </c>
      <c r="ES44">
        <v>0</v>
      </c>
      <c r="ET44">
        <v>0</v>
      </c>
      <c r="EU44">
        <v>0</v>
      </c>
      <c r="EV44">
        <v>473.09</v>
      </c>
      <c r="EW44">
        <v>38.4</v>
      </c>
      <c r="EX44">
        <v>0</v>
      </c>
      <c r="EY44">
        <v>0</v>
      </c>
      <c r="FQ44">
        <v>0</v>
      </c>
      <c r="FR44">
        <f>ROUND(IF(BI44=3,GM44,0),2)</f>
        <v>0</v>
      </c>
      <c r="FS44">
        <v>2</v>
      </c>
      <c r="FX44">
        <v>112</v>
      </c>
      <c r="FY44">
        <v>70</v>
      </c>
      <c r="GA44" t="s">
        <v>3</v>
      </c>
      <c r="GD44">
        <v>0</v>
      </c>
      <c r="GF44">
        <v>1979543362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>ROUND(IF(AND(BH44=3,BI44=3,FS44&lt;&gt;0),P44,0),2)</f>
        <v>0</v>
      </c>
      <c r="GM44">
        <f>ROUND(O44+X44+Y44+GK44,2)+GX44</f>
        <v>0</v>
      </c>
      <c r="GN44">
        <f>IF(OR(BI44=0,BI44=1),GM44-GX44,0)</f>
        <v>0</v>
      </c>
      <c r="GO44">
        <f>IF(BI44=2,GM44-GX44,0)</f>
        <v>0</v>
      </c>
      <c r="GP44">
        <f>IF(BI44=4,GM44-GX44,0)</f>
        <v>0</v>
      </c>
      <c r="GR44">
        <v>0</v>
      </c>
      <c r="GS44">
        <v>3</v>
      </c>
      <c r="GT44">
        <v>0</v>
      </c>
      <c r="GU44" t="s">
        <v>3</v>
      </c>
      <c r="GV44">
        <f>ROUND((GT44),6)</f>
        <v>0</v>
      </c>
      <c r="GW44">
        <v>1</v>
      </c>
      <c r="GX44">
        <f>ROUND(HC44*I44,2)</f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5">
      <c r="A45">
        <v>17</v>
      </c>
      <c r="B45">
        <v>1</v>
      </c>
      <c r="C45">
        <f>ROW(SmtRes!A121)</f>
        <v>121</v>
      </c>
      <c r="E45" t="s">
        <v>88</v>
      </c>
      <c r="F45" t="s">
        <v>89</v>
      </c>
      <c r="G45" t="s">
        <v>90</v>
      </c>
      <c r="H45" t="s">
        <v>56</v>
      </c>
      <c r="I45">
        <f>ROUND(ROUND(((2.4*3*2*1.01+2.4*1.01)/100),4),9)</f>
        <v>0.16969999999999999</v>
      </c>
      <c r="J45">
        <v>0</v>
      </c>
      <c r="K45">
        <f>ROUND(ROUND(((2.4*3*2*1.01+2.4*1.01)/100),4),9)</f>
        <v>0.16969999999999999</v>
      </c>
      <c r="O45">
        <f>ROUND(CP45,2)</f>
        <v>773.49</v>
      </c>
      <c r="P45">
        <f>ROUND(CQ45*I45,2)</f>
        <v>0</v>
      </c>
      <c r="Q45">
        <f>ROUND(CR45*I45,2)</f>
        <v>86.36</v>
      </c>
      <c r="R45">
        <f>ROUND(CS45*I45,2)</f>
        <v>37.31</v>
      </c>
      <c r="S45">
        <f>ROUND(CT45*I45,2)</f>
        <v>687.13</v>
      </c>
      <c r="T45">
        <f>ROUND(CU45*I45,2)</f>
        <v>0</v>
      </c>
      <c r="U45">
        <f>CV45*I45</f>
        <v>1.1950613399999999</v>
      </c>
      <c r="V45">
        <f>CW45*I45</f>
        <v>0</v>
      </c>
      <c r="W45">
        <f>ROUND(CX45*I45,2)</f>
        <v>0</v>
      </c>
      <c r="X45">
        <f t="shared" si="30"/>
        <v>632.16</v>
      </c>
      <c r="Y45">
        <f t="shared" si="30"/>
        <v>295.47000000000003</v>
      </c>
      <c r="AA45">
        <v>59539139</v>
      </c>
      <c r="AB45">
        <f>ROUND((AC45+AD45+AF45),6)</f>
        <v>114.68819999999999</v>
      </c>
      <c r="AC45">
        <f>ROUND(((ES45*0)),6)</f>
        <v>0</v>
      </c>
      <c r="AD45">
        <f>ROUND((((ET45*1.1)*0.3)),6)</f>
        <v>33.376199999999997</v>
      </c>
      <c r="AE45">
        <f>ROUND((((EU45*1.1)*0.3)),6)</f>
        <v>4.4154</v>
      </c>
      <c r="AF45">
        <f>ROUND((((EV45*1.1)*0.3)),6)</f>
        <v>81.311999999999998</v>
      </c>
      <c r="AG45">
        <f>ROUND((AP45),6)</f>
        <v>0</v>
      </c>
      <c r="AH45">
        <f>(((EW45*1.1)*0.3))</f>
        <v>6.6</v>
      </c>
      <c r="AI45">
        <f>(((EX45*1.1)*0.3))</f>
        <v>0</v>
      </c>
      <c r="AJ45">
        <f>(AS45)</f>
        <v>0</v>
      </c>
      <c r="AK45">
        <v>400.48</v>
      </c>
      <c r="AL45">
        <v>52.94</v>
      </c>
      <c r="AM45">
        <v>101.14</v>
      </c>
      <c r="AN45">
        <v>13.38</v>
      </c>
      <c r="AO45">
        <v>246.4</v>
      </c>
      <c r="AP45">
        <v>0</v>
      </c>
      <c r="AQ45">
        <v>20</v>
      </c>
      <c r="AR45">
        <v>0</v>
      </c>
      <c r="AS45">
        <v>0</v>
      </c>
      <c r="AT45">
        <v>92</v>
      </c>
      <c r="AU45">
        <v>43</v>
      </c>
      <c r="AV45">
        <v>1.0669999999999999</v>
      </c>
      <c r="AW45">
        <v>1.081</v>
      </c>
      <c r="AZ45">
        <v>1</v>
      </c>
      <c r="BA45">
        <v>46.67</v>
      </c>
      <c r="BB45">
        <v>14.29</v>
      </c>
      <c r="BC45">
        <v>17.38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91</v>
      </c>
      <c r="BM45">
        <v>318</v>
      </c>
      <c r="BN45">
        <v>0</v>
      </c>
      <c r="BO45" t="s">
        <v>89</v>
      </c>
      <c r="BP45">
        <v>1</v>
      </c>
      <c r="BQ45">
        <v>40</v>
      </c>
      <c r="BR45">
        <v>0</v>
      </c>
      <c r="BS45">
        <v>46.67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92</v>
      </c>
      <c r="CA45">
        <v>43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536</v>
      </c>
      <c r="CO45">
        <v>0</v>
      </c>
      <c r="CP45">
        <f>(P45+Q45+S45)</f>
        <v>773.49</v>
      </c>
      <c r="CQ45">
        <f>(AC45*BC45*AW45)</f>
        <v>0</v>
      </c>
      <c r="CR45">
        <f>(AD45*BB45*AV45)</f>
        <v>508.9012731659999</v>
      </c>
      <c r="CS45">
        <f>(AE45*BS45*AV45)</f>
        <v>219.87318810599999</v>
      </c>
      <c r="CT45">
        <f>(AF45*BA45*AV45)</f>
        <v>4049.08471968</v>
      </c>
      <c r="CU45">
        <f>AG45</f>
        <v>0</v>
      </c>
      <c r="CV45">
        <f>(AH45*AV45)</f>
        <v>7.0421999999999993</v>
      </c>
      <c r="CW45">
        <f t="shared" si="33"/>
        <v>0</v>
      </c>
      <c r="CX45">
        <f t="shared" si="33"/>
        <v>0</v>
      </c>
      <c r="CY45">
        <f>S45*(BZ45/100)</f>
        <v>632.15960000000007</v>
      </c>
      <c r="CZ45">
        <f>S45*(CA45/100)</f>
        <v>295.46589999999998</v>
      </c>
      <c r="DB45">
        <v>16</v>
      </c>
      <c r="DC45" t="s">
        <v>3</v>
      </c>
      <c r="DD45" t="s">
        <v>26</v>
      </c>
      <c r="DE45" t="s">
        <v>62</v>
      </c>
      <c r="DF45" t="s">
        <v>62</v>
      </c>
      <c r="DG45" t="s">
        <v>62</v>
      </c>
      <c r="DH45" t="s">
        <v>3</v>
      </c>
      <c r="DI45" t="s">
        <v>62</v>
      </c>
      <c r="DJ45" t="s">
        <v>62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1.0669999999999999</v>
      </c>
      <c r="DQ45">
        <v>1.081</v>
      </c>
      <c r="DU45">
        <v>1013</v>
      </c>
      <c r="DV45" t="s">
        <v>56</v>
      </c>
      <c r="DW45" t="s">
        <v>56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41340159</v>
      </c>
      <c r="EF45">
        <v>40</v>
      </c>
      <c r="EG45" t="s">
        <v>28</v>
      </c>
      <c r="EH45">
        <v>0</v>
      </c>
      <c r="EI45" t="s">
        <v>3</v>
      </c>
      <c r="EJ45">
        <v>2</v>
      </c>
      <c r="EK45">
        <v>318</v>
      </c>
      <c r="EL45" t="s">
        <v>50</v>
      </c>
      <c r="EM45" t="s">
        <v>51</v>
      </c>
      <c r="EO45" t="s">
        <v>92</v>
      </c>
      <c r="EQ45">
        <v>0</v>
      </c>
      <c r="ER45">
        <v>400.48</v>
      </c>
      <c r="ES45">
        <v>52.94</v>
      </c>
      <c r="ET45">
        <v>101.14</v>
      </c>
      <c r="EU45">
        <v>13.38</v>
      </c>
      <c r="EV45">
        <v>246.4</v>
      </c>
      <c r="EW45">
        <v>20</v>
      </c>
      <c r="EX45">
        <v>0</v>
      </c>
      <c r="EY45">
        <v>0</v>
      </c>
      <c r="FQ45">
        <v>0</v>
      </c>
      <c r="FR45">
        <f>ROUND(IF(BI45=3,GM45,0),2)</f>
        <v>0</v>
      </c>
      <c r="FS45">
        <v>2</v>
      </c>
      <c r="FX45">
        <v>112</v>
      </c>
      <c r="FY45">
        <v>70</v>
      </c>
      <c r="GA45" t="s">
        <v>3</v>
      </c>
      <c r="GD45">
        <v>0</v>
      </c>
      <c r="GF45">
        <v>-1883654036</v>
      </c>
      <c r="GG45">
        <v>2</v>
      </c>
      <c r="GH45">
        <v>1</v>
      </c>
      <c r="GI45">
        <v>2</v>
      </c>
      <c r="GJ45">
        <v>0</v>
      </c>
      <c r="GK45">
        <f>ROUND(R45*(R12)/100,2)</f>
        <v>59.7</v>
      </c>
      <c r="GL45">
        <f>ROUND(IF(AND(BH45=3,BI45=3,FS45&lt;&gt;0),P45,0),2)</f>
        <v>0</v>
      </c>
      <c r="GM45">
        <f>ROUND(O45+X45+Y45+GK45,2)+GX45</f>
        <v>1760.82</v>
      </c>
      <c r="GN45">
        <f>IF(OR(BI45=0,BI45=1),GM45-GX45,0)</f>
        <v>0</v>
      </c>
      <c r="GO45">
        <f>IF(BI45=2,GM45-GX45,0)</f>
        <v>1760.82</v>
      </c>
      <c r="GP45">
        <f>IF(BI45=4,GM45-GX45,0)</f>
        <v>0</v>
      </c>
      <c r="GR45">
        <v>0</v>
      </c>
      <c r="GS45">
        <v>3</v>
      </c>
      <c r="GT45">
        <v>0</v>
      </c>
      <c r="GU45" t="s">
        <v>3</v>
      </c>
      <c r="GV45">
        <f>ROUND((GT45),6)</f>
        <v>0</v>
      </c>
      <c r="GW45">
        <v>1</v>
      </c>
      <c r="GX45">
        <f>ROUND(HC45*I45,2)</f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5">
      <c r="A46">
        <v>17</v>
      </c>
      <c r="B46">
        <v>1</v>
      </c>
      <c r="C46">
        <f>ROW(SmtRes!A135)</f>
        <v>135</v>
      </c>
      <c r="E46" t="s">
        <v>93</v>
      </c>
      <c r="F46" t="s">
        <v>94</v>
      </c>
      <c r="G46" t="s">
        <v>95</v>
      </c>
      <c r="H46" t="s">
        <v>56</v>
      </c>
      <c r="I46">
        <f>ROUND((3*2*5+1*5)*2/100,9)</f>
        <v>0.7</v>
      </c>
      <c r="J46">
        <v>0</v>
      </c>
      <c r="K46">
        <f>ROUND((3*2*5+1*5)*2/100,9)</f>
        <v>0.7</v>
      </c>
      <c r="O46">
        <f>ROUND(CP46,2)</f>
        <v>1339.82</v>
      </c>
      <c r="P46">
        <f>ROUND(CQ46*I46,2)</f>
        <v>0</v>
      </c>
      <c r="Q46">
        <f>ROUND(CR46*I46,2)</f>
        <v>307.89</v>
      </c>
      <c r="R46">
        <f>ROUND(CS46*I46,2)</f>
        <v>139.91999999999999</v>
      </c>
      <c r="S46">
        <f>ROUND(CT46*I46,2)</f>
        <v>1031.93</v>
      </c>
      <c r="T46">
        <f>ROUND(CU46*I46,2)</f>
        <v>0</v>
      </c>
      <c r="U46">
        <f>CV46*I46</f>
        <v>1.7948006999999997</v>
      </c>
      <c r="V46">
        <f>CW46*I46</f>
        <v>0</v>
      </c>
      <c r="W46">
        <f>ROUND(CX46*I46,2)</f>
        <v>0</v>
      </c>
      <c r="X46">
        <f t="shared" si="30"/>
        <v>949.38</v>
      </c>
      <c r="Y46">
        <f t="shared" si="30"/>
        <v>443.73</v>
      </c>
      <c r="AA46">
        <v>59539139</v>
      </c>
      <c r="AB46">
        <f>ROUND((AC46+AD46+AF46),6)</f>
        <v>57.627000000000002</v>
      </c>
      <c r="AC46">
        <f>ROUND(((ES46*0)),6)</f>
        <v>0</v>
      </c>
      <c r="AD46">
        <f>ROUND(((ET46*0.3)),6)</f>
        <v>28.023</v>
      </c>
      <c r="AE46">
        <f>ROUND(((EU46*0.3)),6)</f>
        <v>4.0140000000000002</v>
      </c>
      <c r="AF46">
        <f>ROUND(((EV46*0.3)),6)</f>
        <v>29.603999999999999</v>
      </c>
      <c r="AG46">
        <f>ROUND((AP46),6)</f>
        <v>0</v>
      </c>
      <c r="AH46">
        <f>((EW46*0.3))</f>
        <v>2.403</v>
      </c>
      <c r="AI46">
        <f>((EX46*0.3))</f>
        <v>0</v>
      </c>
      <c r="AJ46">
        <f>(AS46)</f>
        <v>0</v>
      </c>
      <c r="AK46">
        <v>245.84</v>
      </c>
      <c r="AL46">
        <v>53.75</v>
      </c>
      <c r="AM46">
        <v>93.41</v>
      </c>
      <c r="AN46">
        <v>13.38</v>
      </c>
      <c r="AO46">
        <v>98.68</v>
      </c>
      <c r="AP46">
        <v>0</v>
      </c>
      <c r="AQ46">
        <v>8.01</v>
      </c>
      <c r="AR46">
        <v>0</v>
      </c>
      <c r="AS46">
        <v>0</v>
      </c>
      <c r="AT46">
        <v>92</v>
      </c>
      <c r="AU46">
        <v>43</v>
      </c>
      <c r="AV46">
        <v>1.0669999999999999</v>
      </c>
      <c r="AW46">
        <v>1.081</v>
      </c>
      <c r="AZ46">
        <v>1</v>
      </c>
      <c r="BA46">
        <v>46.67</v>
      </c>
      <c r="BB46">
        <v>14.71</v>
      </c>
      <c r="BC46">
        <v>17.22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96</v>
      </c>
      <c r="BM46">
        <v>318</v>
      </c>
      <c r="BN46">
        <v>0</v>
      </c>
      <c r="BO46" t="s">
        <v>94</v>
      </c>
      <c r="BP46">
        <v>1</v>
      </c>
      <c r="BQ46">
        <v>40</v>
      </c>
      <c r="BR46">
        <v>0</v>
      </c>
      <c r="BS46">
        <v>46.67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43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48</v>
      </c>
      <c r="CO46">
        <v>0</v>
      </c>
      <c r="CP46">
        <f>(P46+Q46+S46)</f>
        <v>1339.8200000000002</v>
      </c>
      <c r="CQ46">
        <f>(AC46*BC46*AW46)</f>
        <v>0</v>
      </c>
      <c r="CR46">
        <f>(AD46*BB46*AV46)</f>
        <v>439.83695811000001</v>
      </c>
      <c r="CS46">
        <f>(AE46*BS46*AV46)</f>
        <v>199.88471645999999</v>
      </c>
      <c r="CT46">
        <f>(AF46*BA46*AV46)</f>
        <v>1474.1871315599999</v>
      </c>
      <c r="CU46">
        <f>AG46</f>
        <v>0</v>
      </c>
      <c r="CV46">
        <f>(AH46*AV46)</f>
        <v>2.5640009999999998</v>
      </c>
      <c r="CW46">
        <f t="shared" si="33"/>
        <v>0</v>
      </c>
      <c r="CX46">
        <f t="shared" si="33"/>
        <v>0</v>
      </c>
      <c r="CY46">
        <f>S46*(BZ46/100)</f>
        <v>949.37560000000008</v>
      </c>
      <c r="CZ46">
        <f>S46*(CA46/100)</f>
        <v>443.72990000000004</v>
      </c>
      <c r="DB46">
        <v>18</v>
      </c>
      <c r="DC46" t="s">
        <v>3</v>
      </c>
      <c r="DD46" t="s">
        <v>26</v>
      </c>
      <c r="DE46" t="s">
        <v>49</v>
      </c>
      <c r="DF46" t="s">
        <v>49</v>
      </c>
      <c r="DG46" t="s">
        <v>49</v>
      </c>
      <c r="DH46" t="s">
        <v>3</v>
      </c>
      <c r="DI46" t="s">
        <v>49</v>
      </c>
      <c r="DJ46" t="s">
        <v>49</v>
      </c>
      <c r="DK46" t="s">
        <v>3</v>
      </c>
      <c r="DL46" t="s">
        <v>3</v>
      </c>
      <c r="DM46" t="s">
        <v>3</v>
      </c>
      <c r="DN46">
        <v>112</v>
      </c>
      <c r="DO46">
        <v>70</v>
      </c>
      <c r="DP46">
        <v>1.0669999999999999</v>
      </c>
      <c r="DQ46">
        <v>1.081</v>
      </c>
      <c r="DU46">
        <v>1013</v>
      </c>
      <c r="DV46" t="s">
        <v>56</v>
      </c>
      <c r="DW46" t="s">
        <v>56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41340159</v>
      </c>
      <c r="EF46">
        <v>40</v>
      </c>
      <c r="EG46" t="s">
        <v>28</v>
      </c>
      <c r="EH46">
        <v>0</v>
      </c>
      <c r="EI46" t="s">
        <v>3</v>
      </c>
      <c r="EJ46">
        <v>2</v>
      </c>
      <c r="EK46">
        <v>318</v>
      </c>
      <c r="EL46" t="s">
        <v>50</v>
      </c>
      <c r="EM46" t="s">
        <v>51</v>
      </c>
      <c r="EO46" t="s">
        <v>52</v>
      </c>
      <c r="EQ46">
        <v>0</v>
      </c>
      <c r="ER46">
        <v>245.84</v>
      </c>
      <c r="ES46">
        <v>53.75</v>
      </c>
      <c r="ET46">
        <v>93.41</v>
      </c>
      <c r="EU46">
        <v>13.38</v>
      </c>
      <c r="EV46">
        <v>98.68</v>
      </c>
      <c r="EW46">
        <v>8.01</v>
      </c>
      <c r="EX46">
        <v>0</v>
      </c>
      <c r="EY46">
        <v>0</v>
      </c>
      <c r="FQ46">
        <v>0</v>
      </c>
      <c r="FR46">
        <f>ROUND(IF(BI46=3,GM46,0),2)</f>
        <v>0</v>
      </c>
      <c r="FS46">
        <v>2</v>
      </c>
      <c r="FX46">
        <v>112</v>
      </c>
      <c r="FY46">
        <v>70</v>
      </c>
      <c r="GA46" t="s">
        <v>3</v>
      </c>
      <c r="GD46">
        <v>0</v>
      </c>
      <c r="GF46">
        <v>-1931061684</v>
      </c>
      <c r="GG46">
        <v>2</v>
      </c>
      <c r="GH46">
        <v>1</v>
      </c>
      <c r="GI46">
        <v>2</v>
      </c>
      <c r="GJ46">
        <v>0</v>
      </c>
      <c r="GK46">
        <f>ROUND(R46*(R12)/100,2)</f>
        <v>223.87</v>
      </c>
      <c r="GL46">
        <f>ROUND(IF(AND(BH46=3,BI46=3,FS46&lt;&gt;0),P46,0),2)</f>
        <v>0</v>
      </c>
      <c r="GM46">
        <f>ROUND(O46+X46+Y46+GK46,2)+GX46</f>
        <v>2956.8</v>
      </c>
      <c r="GN46">
        <f>IF(OR(BI46=0,BI46=1),GM46-GX46,0)</f>
        <v>0</v>
      </c>
      <c r="GO46">
        <f>IF(BI46=2,GM46-GX46,0)</f>
        <v>2956.8</v>
      </c>
      <c r="GP46">
        <f>IF(BI46=4,GM46-GX46,0)</f>
        <v>0</v>
      </c>
      <c r="GR46">
        <v>0</v>
      </c>
      <c r="GS46">
        <v>3</v>
      </c>
      <c r="GT46">
        <v>0</v>
      </c>
      <c r="GU46" t="s">
        <v>3</v>
      </c>
      <c r="GV46">
        <f>ROUND((GT46),6)</f>
        <v>0</v>
      </c>
      <c r="GW46">
        <v>1</v>
      </c>
      <c r="GX46">
        <f>ROUND(HC46*I46,2)</f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5">
      <c r="A47">
        <v>19</v>
      </c>
      <c r="B47">
        <v>1</v>
      </c>
      <c r="F47" t="s">
        <v>3</v>
      </c>
      <c r="G47" t="s">
        <v>97</v>
      </c>
      <c r="H47" t="s">
        <v>3</v>
      </c>
      <c r="AA47">
        <v>1</v>
      </c>
      <c r="IK47">
        <v>0</v>
      </c>
    </row>
    <row r="48" spans="1:245" x14ac:dyDescent="0.25">
      <c r="A48">
        <v>17</v>
      </c>
      <c r="B48">
        <v>1</v>
      </c>
      <c r="C48">
        <f>ROW(SmtRes!A142)</f>
        <v>142</v>
      </c>
      <c r="E48" t="s">
        <v>98</v>
      </c>
      <c r="F48" t="s">
        <v>99</v>
      </c>
      <c r="G48" t="s">
        <v>100</v>
      </c>
      <c r="H48" t="s">
        <v>34</v>
      </c>
      <c r="I48">
        <f>ROUND(85/100,9)</f>
        <v>0.85</v>
      </c>
      <c r="J48">
        <v>0</v>
      </c>
      <c r="K48">
        <f>ROUND(85/100,9)</f>
        <v>0.85</v>
      </c>
      <c r="O48">
        <f>ROUND(CP48,2)</f>
        <v>6952.41</v>
      </c>
      <c r="P48">
        <f>ROUND(CQ48*I48,2)</f>
        <v>0</v>
      </c>
      <c r="Q48">
        <f>ROUND(CR48*I48,2)</f>
        <v>34.6</v>
      </c>
      <c r="R48">
        <f>ROUND(CS48*I48,2)</f>
        <v>5.31</v>
      </c>
      <c r="S48">
        <f>ROUND(CT48*I48,2)</f>
        <v>6917.81</v>
      </c>
      <c r="T48">
        <f>ROUND(CU48*I48,2)</f>
        <v>0</v>
      </c>
      <c r="U48">
        <f>CV48*I48</f>
        <v>12.0315987</v>
      </c>
      <c r="V48">
        <f>CW48*I48</f>
        <v>0</v>
      </c>
      <c r="W48">
        <f>ROUND(CX48*I48,2)</f>
        <v>0</v>
      </c>
      <c r="X48">
        <f t="shared" ref="X48:Y50" si="34">ROUND(CY48,2)</f>
        <v>6364.39</v>
      </c>
      <c r="Y48">
        <f t="shared" si="34"/>
        <v>2974.66</v>
      </c>
      <c r="AA48">
        <v>59539139</v>
      </c>
      <c r="AB48">
        <f>ROUND((AC48+AD48+AF48),6)</f>
        <v>167.16149999999999</v>
      </c>
      <c r="AC48">
        <f>ROUND(((ES48*0)),6)</f>
        <v>0</v>
      </c>
      <c r="AD48">
        <f t="shared" ref="AD48:AF50" si="35">ROUND((((ET48*1.1)*0.3)),6)</f>
        <v>3.7256999999999998</v>
      </c>
      <c r="AE48">
        <f t="shared" si="35"/>
        <v>0.12540000000000001</v>
      </c>
      <c r="AF48">
        <f t="shared" si="35"/>
        <v>163.4358</v>
      </c>
      <c r="AG48">
        <f>ROUND((AP48),6)</f>
        <v>0</v>
      </c>
      <c r="AH48">
        <f t="shared" ref="AH48:AI50" si="36">(((EW48*1.1)*0.3))</f>
        <v>13.266000000000002</v>
      </c>
      <c r="AI48">
        <f t="shared" si="36"/>
        <v>0</v>
      </c>
      <c r="AJ48">
        <f>(AS48)</f>
        <v>0</v>
      </c>
      <c r="AK48">
        <v>1684.25</v>
      </c>
      <c r="AL48">
        <v>1177.7</v>
      </c>
      <c r="AM48">
        <v>11.29</v>
      </c>
      <c r="AN48">
        <v>0.38</v>
      </c>
      <c r="AO48">
        <v>495.26</v>
      </c>
      <c r="AP48">
        <v>0</v>
      </c>
      <c r="AQ48">
        <v>40.200000000000003</v>
      </c>
      <c r="AR48">
        <v>0</v>
      </c>
      <c r="AS48">
        <v>0</v>
      </c>
      <c r="AT48">
        <v>92</v>
      </c>
      <c r="AU48">
        <v>43</v>
      </c>
      <c r="AV48">
        <v>1.0669999999999999</v>
      </c>
      <c r="AW48">
        <v>1.081</v>
      </c>
      <c r="AZ48">
        <v>1</v>
      </c>
      <c r="BA48">
        <v>46.67</v>
      </c>
      <c r="BB48">
        <v>10.24</v>
      </c>
      <c r="BC48">
        <v>6.71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2</v>
      </c>
      <c r="BJ48" t="s">
        <v>101</v>
      </c>
      <c r="BM48">
        <v>332</v>
      </c>
      <c r="BN48">
        <v>0</v>
      </c>
      <c r="BO48" t="s">
        <v>99</v>
      </c>
      <c r="BP48">
        <v>1</v>
      </c>
      <c r="BQ48">
        <v>40</v>
      </c>
      <c r="BR48">
        <v>0</v>
      </c>
      <c r="BS48">
        <v>46.67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92</v>
      </c>
      <c r="CA48">
        <v>43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536</v>
      </c>
      <c r="CO48">
        <v>0</v>
      </c>
      <c r="CP48">
        <f>(P48+Q48+S48)</f>
        <v>6952.4100000000008</v>
      </c>
      <c r="CQ48">
        <f>(AC48*BC48*AW48)</f>
        <v>0</v>
      </c>
      <c r="CR48">
        <f>(AD48*BB48*AV48)</f>
        <v>40.707296255999999</v>
      </c>
      <c r="CS48">
        <f>(AE48*BS48*AV48)</f>
        <v>6.2445300060000006</v>
      </c>
      <c r="CT48">
        <f>(AF48*BA48*AV48)</f>
        <v>8138.5945546619996</v>
      </c>
      <c r="CU48">
        <f>AG48</f>
        <v>0</v>
      </c>
      <c r="CV48">
        <f>(AH48*AV48)</f>
        <v>14.154822000000001</v>
      </c>
      <c r="CW48">
        <f t="shared" ref="CW48:CX50" si="37">AI48</f>
        <v>0</v>
      </c>
      <c r="CX48">
        <f t="shared" si="37"/>
        <v>0</v>
      </c>
      <c r="CY48">
        <f>S48*(BZ48/100)</f>
        <v>6364.3852000000006</v>
      </c>
      <c r="CZ48">
        <f>S48*(CA48/100)</f>
        <v>2974.6583000000001</v>
      </c>
      <c r="DB48">
        <v>19</v>
      </c>
      <c r="DC48" t="s">
        <v>3</v>
      </c>
      <c r="DD48" t="s">
        <v>26</v>
      </c>
      <c r="DE48" t="s">
        <v>62</v>
      </c>
      <c r="DF48" t="s">
        <v>62</v>
      </c>
      <c r="DG48" t="s">
        <v>62</v>
      </c>
      <c r="DH48" t="s">
        <v>3</v>
      </c>
      <c r="DI48" t="s">
        <v>62</v>
      </c>
      <c r="DJ48" t="s">
        <v>62</v>
      </c>
      <c r="DK48" t="s">
        <v>3</v>
      </c>
      <c r="DL48" t="s">
        <v>3</v>
      </c>
      <c r="DM48" t="s">
        <v>3</v>
      </c>
      <c r="DN48">
        <v>112</v>
      </c>
      <c r="DO48">
        <v>70</v>
      </c>
      <c r="DP48">
        <v>1.0669999999999999</v>
      </c>
      <c r="DQ48">
        <v>1.081</v>
      </c>
      <c r="DU48">
        <v>1003</v>
      </c>
      <c r="DV48" t="s">
        <v>34</v>
      </c>
      <c r="DW48" t="s">
        <v>34</v>
      </c>
      <c r="DX48">
        <v>100</v>
      </c>
      <c r="DZ48" t="s">
        <v>3</v>
      </c>
      <c r="EA48" t="s">
        <v>3</v>
      </c>
      <c r="EB48" t="s">
        <v>3</v>
      </c>
      <c r="EC48" t="s">
        <v>3</v>
      </c>
      <c r="EE48">
        <v>41340173</v>
      </c>
      <c r="EF48">
        <v>40</v>
      </c>
      <c r="EG48" t="s">
        <v>28</v>
      </c>
      <c r="EH48">
        <v>0</v>
      </c>
      <c r="EI48" t="s">
        <v>3</v>
      </c>
      <c r="EJ48">
        <v>2</v>
      </c>
      <c r="EK48">
        <v>332</v>
      </c>
      <c r="EL48" t="s">
        <v>102</v>
      </c>
      <c r="EM48" t="s">
        <v>103</v>
      </c>
      <c r="EO48" t="s">
        <v>92</v>
      </c>
      <c r="EQ48">
        <v>0</v>
      </c>
      <c r="ER48">
        <v>1684.25</v>
      </c>
      <c r="ES48">
        <v>1177.7</v>
      </c>
      <c r="ET48">
        <v>11.29</v>
      </c>
      <c r="EU48">
        <v>0.38</v>
      </c>
      <c r="EV48">
        <v>495.26</v>
      </c>
      <c r="EW48">
        <v>40.200000000000003</v>
      </c>
      <c r="EX48">
        <v>0</v>
      </c>
      <c r="EY48">
        <v>0</v>
      </c>
      <c r="FQ48">
        <v>0</v>
      </c>
      <c r="FR48">
        <f>ROUND(IF(BI48=3,GM48,0),2)</f>
        <v>0</v>
      </c>
      <c r="FS48">
        <v>2</v>
      </c>
      <c r="FX48">
        <v>112</v>
      </c>
      <c r="FY48">
        <v>70</v>
      </c>
      <c r="GA48" t="s">
        <v>3</v>
      </c>
      <c r="GD48">
        <v>0</v>
      </c>
      <c r="GF48">
        <v>1380351883</v>
      </c>
      <c r="GG48">
        <v>2</v>
      </c>
      <c r="GH48">
        <v>1</v>
      </c>
      <c r="GI48">
        <v>2</v>
      </c>
      <c r="GJ48">
        <v>0</v>
      </c>
      <c r="GK48">
        <f>ROUND(R48*(R12)/100,2)</f>
        <v>8.5</v>
      </c>
      <c r="GL48">
        <f>ROUND(IF(AND(BH48=3,BI48=3,FS48&lt;&gt;0),P48,0),2)</f>
        <v>0</v>
      </c>
      <c r="GM48">
        <f>ROUND(O48+X48+Y48+GK48,2)+GX48</f>
        <v>16299.96</v>
      </c>
      <c r="GN48">
        <f>IF(OR(BI48=0,BI48=1),GM48-GX48,0)</f>
        <v>0</v>
      </c>
      <c r="GO48">
        <f>IF(BI48=2,GM48-GX48,0)</f>
        <v>16299.96</v>
      </c>
      <c r="GP48">
        <f>IF(BI48=4,GM48-GX48,0)</f>
        <v>0</v>
      </c>
      <c r="GR48">
        <v>0</v>
      </c>
      <c r="GS48">
        <v>3</v>
      </c>
      <c r="GT48">
        <v>0</v>
      </c>
      <c r="GU48" t="s">
        <v>3</v>
      </c>
      <c r="GV48">
        <f>ROUND((GT48),6)</f>
        <v>0</v>
      </c>
      <c r="GW48">
        <v>1</v>
      </c>
      <c r="GX48">
        <f>ROUND(HC48*I48,2)</f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5">
      <c r="A49">
        <v>17</v>
      </c>
      <c r="B49">
        <v>1</v>
      </c>
      <c r="C49">
        <f>ROW(SmtRes!A147)</f>
        <v>147</v>
      </c>
      <c r="E49" t="s">
        <v>104</v>
      </c>
      <c r="F49" t="s">
        <v>105</v>
      </c>
      <c r="G49" t="s">
        <v>106</v>
      </c>
      <c r="H49" t="s">
        <v>34</v>
      </c>
      <c r="I49">
        <f>ROUND((70)/100,9)</f>
        <v>0.7</v>
      </c>
      <c r="J49">
        <v>0</v>
      </c>
      <c r="K49">
        <f>ROUND((70)/100,9)</f>
        <v>0.7</v>
      </c>
      <c r="O49">
        <f>ROUND(CP49,2)</f>
        <v>2158.09</v>
      </c>
      <c r="P49">
        <f>ROUND(CQ49*I49,2)</f>
        <v>0</v>
      </c>
      <c r="Q49">
        <f>ROUND(CR49*I49,2)</f>
        <v>117.33</v>
      </c>
      <c r="R49">
        <f>ROUND(CS49*I49,2)</f>
        <v>28.99</v>
      </c>
      <c r="S49">
        <f>ROUND(CT49*I49,2)</f>
        <v>2040.76</v>
      </c>
      <c r="T49">
        <f>ROUND(CU49*I49,2)</f>
        <v>0</v>
      </c>
      <c r="U49">
        <f>CV49*I49</f>
        <v>3.5492688000000001</v>
      </c>
      <c r="V49">
        <f>CW49*I49</f>
        <v>0</v>
      </c>
      <c r="W49">
        <f>ROUND(CX49*I49,2)</f>
        <v>0</v>
      </c>
      <c r="X49">
        <f t="shared" si="34"/>
        <v>1877.5</v>
      </c>
      <c r="Y49">
        <f t="shared" si="34"/>
        <v>877.53</v>
      </c>
      <c r="AA49">
        <v>59539139</v>
      </c>
      <c r="AB49">
        <f>ROUND((AC49+AD49+AF49),6)</f>
        <v>70.365899999999996</v>
      </c>
      <c r="AC49">
        <f>ROUND(((ES49*0)),6)</f>
        <v>0</v>
      </c>
      <c r="AD49">
        <f t="shared" si="35"/>
        <v>11.820600000000001</v>
      </c>
      <c r="AE49">
        <f t="shared" si="35"/>
        <v>0.83160000000000001</v>
      </c>
      <c r="AF49">
        <f t="shared" si="35"/>
        <v>58.545299999999997</v>
      </c>
      <c r="AG49">
        <f>ROUND((AP49),6)</f>
        <v>0</v>
      </c>
      <c r="AH49">
        <f t="shared" si="36"/>
        <v>4.7520000000000007</v>
      </c>
      <c r="AI49">
        <f t="shared" si="36"/>
        <v>0</v>
      </c>
      <c r="AJ49">
        <f>(AS49)</f>
        <v>0</v>
      </c>
      <c r="AK49">
        <v>280.87</v>
      </c>
      <c r="AL49">
        <v>67.64</v>
      </c>
      <c r="AM49">
        <v>35.82</v>
      </c>
      <c r="AN49">
        <v>2.52</v>
      </c>
      <c r="AO49">
        <v>177.41</v>
      </c>
      <c r="AP49">
        <v>0</v>
      </c>
      <c r="AQ49">
        <v>14.4</v>
      </c>
      <c r="AR49">
        <v>0</v>
      </c>
      <c r="AS49">
        <v>0</v>
      </c>
      <c r="AT49">
        <v>92</v>
      </c>
      <c r="AU49">
        <v>43</v>
      </c>
      <c r="AV49">
        <v>1.0669999999999999</v>
      </c>
      <c r="AW49">
        <v>1.081</v>
      </c>
      <c r="AZ49">
        <v>1</v>
      </c>
      <c r="BA49">
        <v>46.67</v>
      </c>
      <c r="BB49">
        <v>13.29</v>
      </c>
      <c r="BC49">
        <v>4.7699999999999996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107</v>
      </c>
      <c r="BM49">
        <v>332</v>
      </c>
      <c r="BN49">
        <v>0</v>
      </c>
      <c r="BO49" t="s">
        <v>105</v>
      </c>
      <c r="BP49">
        <v>1</v>
      </c>
      <c r="BQ49">
        <v>40</v>
      </c>
      <c r="BR49">
        <v>0</v>
      </c>
      <c r="BS49">
        <v>46.67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92</v>
      </c>
      <c r="CA49">
        <v>43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536</v>
      </c>
      <c r="CO49">
        <v>0</v>
      </c>
      <c r="CP49">
        <f>(P49+Q49+S49)</f>
        <v>2158.09</v>
      </c>
      <c r="CQ49">
        <f>(AC49*BC49*AW49)</f>
        <v>0</v>
      </c>
      <c r="CR49">
        <f>(AD49*BB49*AV49)</f>
        <v>167.62119085800001</v>
      </c>
      <c r="CS49">
        <f>(AE49*BS49*AV49)</f>
        <v>41.411093723999997</v>
      </c>
      <c r="CT49">
        <f>(AF49*BA49*AV49)</f>
        <v>2915.3738641169998</v>
      </c>
      <c r="CU49">
        <f>AG49</f>
        <v>0</v>
      </c>
      <c r="CV49">
        <f>(AH49*AV49)</f>
        <v>5.0703840000000007</v>
      </c>
      <c r="CW49">
        <f t="shared" si="37"/>
        <v>0</v>
      </c>
      <c r="CX49">
        <f t="shared" si="37"/>
        <v>0</v>
      </c>
      <c r="CY49">
        <f>S49*(BZ49/100)</f>
        <v>1877.4992</v>
      </c>
      <c r="CZ49">
        <f>S49*(CA49/100)</f>
        <v>877.52679999999998</v>
      </c>
      <c r="DB49">
        <v>21</v>
      </c>
      <c r="DC49" t="s">
        <v>3</v>
      </c>
      <c r="DD49" t="s">
        <v>26</v>
      </c>
      <c r="DE49" t="s">
        <v>62</v>
      </c>
      <c r="DF49" t="s">
        <v>62</v>
      </c>
      <c r="DG49" t="s">
        <v>62</v>
      </c>
      <c r="DH49" t="s">
        <v>3</v>
      </c>
      <c r="DI49" t="s">
        <v>62</v>
      </c>
      <c r="DJ49" t="s">
        <v>62</v>
      </c>
      <c r="DK49" t="s">
        <v>3</v>
      </c>
      <c r="DL49" t="s">
        <v>3</v>
      </c>
      <c r="DM49" t="s">
        <v>3</v>
      </c>
      <c r="DN49">
        <v>112</v>
      </c>
      <c r="DO49">
        <v>70</v>
      </c>
      <c r="DP49">
        <v>1.0669999999999999</v>
      </c>
      <c r="DQ49">
        <v>1.081</v>
      </c>
      <c r="DU49">
        <v>1003</v>
      </c>
      <c r="DV49" t="s">
        <v>34</v>
      </c>
      <c r="DW49" t="s">
        <v>34</v>
      </c>
      <c r="DX49">
        <v>100</v>
      </c>
      <c r="DZ49" t="s">
        <v>3</v>
      </c>
      <c r="EA49" t="s">
        <v>3</v>
      </c>
      <c r="EB49" t="s">
        <v>3</v>
      </c>
      <c r="EC49" t="s">
        <v>3</v>
      </c>
      <c r="EE49">
        <v>41340173</v>
      </c>
      <c r="EF49">
        <v>40</v>
      </c>
      <c r="EG49" t="s">
        <v>28</v>
      </c>
      <c r="EH49">
        <v>0</v>
      </c>
      <c r="EI49" t="s">
        <v>3</v>
      </c>
      <c r="EJ49">
        <v>2</v>
      </c>
      <c r="EK49">
        <v>332</v>
      </c>
      <c r="EL49" t="s">
        <v>102</v>
      </c>
      <c r="EM49" t="s">
        <v>103</v>
      </c>
      <c r="EO49" t="s">
        <v>92</v>
      </c>
      <c r="EQ49">
        <v>0</v>
      </c>
      <c r="ER49">
        <v>280.87</v>
      </c>
      <c r="ES49">
        <v>67.64</v>
      </c>
      <c r="ET49">
        <v>35.82</v>
      </c>
      <c r="EU49">
        <v>2.52</v>
      </c>
      <c r="EV49">
        <v>177.41</v>
      </c>
      <c r="EW49">
        <v>14.4</v>
      </c>
      <c r="EX49">
        <v>0</v>
      </c>
      <c r="EY49">
        <v>0</v>
      </c>
      <c r="FQ49">
        <v>0</v>
      </c>
      <c r="FR49">
        <f>ROUND(IF(BI49=3,GM49,0),2)</f>
        <v>0</v>
      </c>
      <c r="FS49">
        <v>2</v>
      </c>
      <c r="FX49">
        <v>112</v>
      </c>
      <c r="FY49">
        <v>70</v>
      </c>
      <c r="GA49" t="s">
        <v>3</v>
      </c>
      <c r="GD49">
        <v>0</v>
      </c>
      <c r="GF49">
        <v>1798843823</v>
      </c>
      <c r="GG49">
        <v>2</v>
      </c>
      <c r="GH49">
        <v>1</v>
      </c>
      <c r="GI49">
        <v>2</v>
      </c>
      <c r="GJ49">
        <v>0</v>
      </c>
      <c r="GK49">
        <f>ROUND(R49*(R12)/100,2)</f>
        <v>46.38</v>
      </c>
      <c r="GL49">
        <f>ROUND(IF(AND(BH49=3,BI49=3,FS49&lt;&gt;0),P49,0),2)</f>
        <v>0</v>
      </c>
      <c r="GM49">
        <f>ROUND(O49+X49+Y49+GK49,2)+GX49</f>
        <v>4959.5</v>
      </c>
      <c r="GN49">
        <f>IF(OR(BI49=0,BI49=1),GM49-GX49,0)</f>
        <v>0</v>
      </c>
      <c r="GO49">
        <f>IF(BI49=2,GM49-GX49,0)</f>
        <v>4959.5</v>
      </c>
      <c r="GP49">
        <f>IF(BI49=4,GM49-GX49,0)</f>
        <v>0</v>
      </c>
      <c r="GR49">
        <v>0</v>
      </c>
      <c r="GS49">
        <v>3</v>
      </c>
      <c r="GT49">
        <v>0</v>
      </c>
      <c r="GU49" t="s">
        <v>3</v>
      </c>
      <c r="GV49">
        <f>ROUND((GT49),6)</f>
        <v>0</v>
      </c>
      <c r="GW49">
        <v>1</v>
      </c>
      <c r="GX49">
        <f>ROUND(HC49*I49,2)</f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45" x14ac:dyDescent="0.25">
      <c r="A50">
        <v>17</v>
      </c>
      <c r="B50">
        <v>1</v>
      </c>
      <c r="C50">
        <f>ROW(SmtRes!A152)</f>
        <v>152</v>
      </c>
      <c r="E50" t="s">
        <v>108</v>
      </c>
      <c r="F50" t="s">
        <v>109</v>
      </c>
      <c r="G50" t="s">
        <v>110</v>
      </c>
      <c r="H50" t="s">
        <v>111</v>
      </c>
      <c r="I50">
        <f>ROUND(10/10,9)</f>
        <v>1</v>
      </c>
      <c r="J50">
        <v>0</v>
      </c>
      <c r="K50">
        <f>ROUND(10/10,9)</f>
        <v>1</v>
      </c>
      <c r="O50">
        <f>ROUND(CP50,2)</f>
        <v>1996.26</v>
      </c>
      <c r="P50">
        <f>ROUND(CQ50*I50,2)</f>
        <v>0</v>
      </c>
      <c r="Q50">
        <f>ROUND(CR50*I50,2)</f>
        <v>119.45</v>
      </c>
      <c r="R50">
        <f>ROUND(CS50*I50,2)</f>
        <v>35.33</v>
      </c>
      <c r="S50">
        <f>ROUND(CT50*I50,2)</f>
        <v>1876.81</v>
      </c>
      <c r="T50">
        <f>ROUND(CU50*I50,2)</f>
        <v>0</v>
      </c>
      <c r="U50">
        <f>CV50*I50</f>
        <v>3.2640597000000002</v>
      </c>
      <c r="V50">
        <f>CW50*I50</f>
        <v>0</v>
      </c>
      <c r="W50">
        <f>ROUND(CX50*I50,2)</f>
        <v>0</v>
      </c>
      <c r="X50">
        <f t="shared" si="34"/>
        <v>1726.67</v>
      </c>
      <c r="Y50">
        <f t="shared" si="34"/>
        <v>807.03</v>
      </c>
      <c r="AA50">
        <v>59539139</v>
      </c>
      <c r="AB50">
        <f>ROUND((AC50+AD50+AF50),6)</f>
        <v>45.902999999999999</v>
      </c>
      <c r="AC50">
        <f>ROUND(((ES50*0)),6)</f>
        <v>0</v>
      </c>
      <c r="AD50">
        <f t="shared" si="35"/>
        <v>8.2136999999999993</v>
      </c>
      <c r="AE50">
        <f t="shared" si="35"/>
        <v>0.70950000000000002</v>
      </c>
      <c r="AF50">
        <f t="shared" si="35"/>
        <v>37.689300000000003</v>
      </c>
      <c r="AG50">
        <f>ROUND((AP50),6)</f>
        <v>0</v>
      </c>
      <c r="AH50">
        <f t="shared" si="36"/>
        <v>3.0591000000000004</v>
      </c>
      <c r="AI50">
        <f t="shared" si="36"/>
        <v>0</v>
      </c>
      <c r="AJ50">
        <f>(AS50)</f>
        <v>0</v>
      </c>
      <c r="AK50">
        <v>177.07</v>
      </c>
      <c r="AL50">
        <v>37.97</v>
      </c>
      <c r="AM50">
        <v>24.89</v>
      </c>
      <c r="AN50">
        <v>2.15</v>
      </c>
      <c r="AO50">
        <v>114.21</v>
      </c>
      <c r="AP50">
        <v>0</v>
      </c>
      <c r="AQ50">
        <v>9.27</v>
      </c>
      <c r="AR50">
        <v>0</v>
      </c>
      <c r="AS50">
        <v>0</v>
      </c>
      <c r="AT50">
        <v>92</v>
      </c>
      <c r="AU50">
        <v>43</v>
      </c>
      <c r="AV50">
        <v>1.0669999999999999</v>
      </c>
      <c r="AW50">
        <v>1.081</v>
      </c>
      <c r="AZ50">
        <v>1</v>
      </c>
      <c r="BA50">
        <v>46.67</v>
      </c>
      <c r="BB50">
        <v>13.63</v>
      </c>
      <c r="BC50">
        <v>5.27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2</v>
      </c>
      <c r="BJ50" t="s">
        <v>112</v>
      </c>
      <c r="BM50">
        <v>332</v>
      </c>
      <c r="BN50">
        <v>0</v>
      </c>
      <c r="BO50" t="s">
        <v>109</v>
      </c>
      <c r="BP50">
        <v>1</v>
      </c>
      <c r="BQ50">
        <v>40</v>
      </c>
      <c r="BR50">
        <v>0</v>
      </c>
      <c r="BS50">
        <v>46.67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92</v>
      </c>
      <c r="CA50">
        <v>43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536</v>
      </c>
      <c r="CO50">
        <v>0</v>
      </c>
      <c r="CP50">
        <f>(P50+Q50+S50)</f>
        <v>1996.26</v>
      </c>
      <c r="CQ50">
        <f>(AC50*BC50*AW50)</f>
        <v>0</v>
      </c>
      <c r="CR50">
        <f>(AD50*BB50*AV50)</f>
        <v>119.45356397699999</v>
      </c>
      <c r="CS50">
        <f>(AE50*BS50*AV50)</f>
        <v>35.330893455000002</v>
      </c>
      <c r="CT50">
        <f>(AF50*BA50*AV50)</f>
        <v>1876.8099262770002</v>
      </c>
      <c r="CU50">
        <f>AG50</f>
        <v>0</v>
      </c>
      <c r="CV50">
        <f>(AH50*AV50)</f>
        <v>3.2640597000000002</v>
      </c>
      <c r="CW50">
        <f t="shared" si="37"/>
        <v>0</v>
      </c>
      <c r="CX50">
        <f t="shared" si="37"/>
        <v>0</v>
      </c>
      <c r="CY50">
        <f>S50*(BZ50/100)</f>
        <v>1726.6651999999999</v>
      </c>
      <c r="CZ50">
        <f>S50*(CA50/100)</f>
        <v>807.02829999999994</v>
      </c>
      <c r="DB50">
        <v>23</v>
      </c>
      <c r="DC50" t="s">
        <v>3</v>
      </c>
      <c r="DD50" t="s">
        <v>26</v>
      </c>
      <c r="DE50" t="s">
        <v>62</v>
      </c>
      <c r="DF50" t="s">
        <v>62</v>
      </c>
      <c r="DG50" t="s">
        <v>62</v>
      </c>
      <c r="DH50" t="s">
        <v>3</v>
      </c>
      <c r="DI50" t="s">
        <v>62</v>
      </c>
      <c r="DJ50" t="s">
        <v>62</v>
      </c>
      <c r="DK50" t="s">
        <v>3</v>
      </c>
      <c r="DL50" t="s">
        <v>3</v>
      </c>
      <c r="DM50" t="s">
        <v>3</v>
      </c>
      <c r="DN50">
        <v>112</v>
      </c>
      <c r="DO50">
        <v>70</v>
      </c>
      <c r="DP50">
        <v>1.0669999999999999</v>
      </c>
      <c r="DQ50">
        <v>1.081</v>
      </c>
      <c r="DU50">
        <v>1010</v>
      </c>
      <c r="DV50" t="s">
        <v>111</v>
      </c>
      <c r="DW50" t="s">
        <v>111</v>
      </c>
      <c r="DX50">
        <v>10</v>
      </c>
      <c r="DZ50" t="s">
        <v>3</v>
      </c>
      <c r="EA50" t="s">
        <v>3</v>
      </c>
      <c r="EB50" t="s">
        <v>3</v>
      </c>
      <c r="EC50" t="s">
        <v>3</v>
      </c>
      <c r="EE50">
        <v>41340173</v>
      </c>
      <c r="EF50">
        <v>40</v>
      </c>
      <c r="EG50" t="s">
        <v>28</v>
      </c>
      <c r="EH50">
        <v>0</v>
      </c>
      <c r="EI50" t="s">
        <v>3</v>
      </c>
      <c r="EJ50">
        <v>2</v>
      </c>
      <c r="EK50">
        <v>332</v>
      </c>
      <c r="EL50" t="s">
        <v>102</v>
      </c>
      <c r="EM50" t="s">
        <v>103</v>
      </c>
      <c r="EO50" t="s">
        <v>92</v>
      </c>
      <c r="EQ50">
        <v>0</v>
      </c>
      <c r="ER50">
        <v>177.07</v>
      </c>
      <c r="ES50">
        <v>37.97</v>
      </c>
      <c r="ET50">
        <v>24.89</v>
      </c>
      <c r="EU50">
        <v>2.15</v>
      </c>
      <c r="EV50">
        <v>114.21</v>
      </c>
      <c r="EW50">
        <v>9.27</v>
      </c>
      <c r="EX50">
        <v>0</v>
      </c>
      <c r="EY50">
        <v>0</v>
      </c>
      <c r="FQ50">
        <v>0</v>
      </c>
      <c r="FR50">
        <f>ROUND(IF(BI50=3,GM50,0),2)</f>
        <v>0</v>
      </c>
      <c r="FS50">
        <v>2</v>
      </c>
      <c r="FX50">
        <v>112</v>
      </c>
      <c r="FY50">
        <v>70</v>
      </c>
      <c r="GA50" t="s">
        <v>3</v>
      </c>
      <c r="GD50">
        <v>0</v>
      </c>
      <c r="GF50">
        <v>-774099211</v>
      </c>
      <c r="GG50">
        <v>2</v>
      </c>
      <c r="GH50">
        <v>1</v>
      </c>
      <c r="GI50">
        <v>2</v>
      </c>
      <c r="GJ50">
        <v>0</v>
      </c>
      <c r="GK50">
        <f>ROUND(R50*(R12)/100,2)</f>
        <v>56.53</v>
      </c>
      <c r="GL50">
        <f>ROUND(IF(AND(BH50=3,BI50=3,FS50&lt;&gt;0),P50,0),2)</f>
        <v>0</v>
      </c>
      <c r="GM50">
        <f>ROUND(O50+X50+Y50+GK50,2)+GX50</f>
        <v>4586.49</v>
      </c>
      <c r="GN50">
        <f>IF(OR(BI50=0,BI50=1),GM50-GX50,0)</f>
        <v>0</v>
      </c>
      <c r="GO50">
        <f>IF(BI50=2,GM50-GX50,0)</f>
        <v>4586.49</v>
      </c>
      <c r="GP50">
        <f>IF(BI50=4,GM50-GX50,0)</f>
        <v>0</v>
      </c>
      <c r="GR50">
        <v>0</v>
      </c>
      <c r="GS50">
        <v>3</v>
      </c>
      <c r="GT50">
        <v>0</v>
      </c>
      <c r="GU50" t="s">
        <v>3</v>
      </c>
      <c r="GV50">
        <f>ROUND((GT50),6)</f>
        <v>0</v>
      </c>
      <c r="GW50">
        <v>1</v>
      </c>
      <c r="GX50">
        <f>ROUND(HC50*I50,2)</f>
        <v>0</v>
      </c>
      <c r="HA50">
        <v>0</v>
      </c>
      <c r="HB50">
        <v>0</v>
      </c>
      <c r="HC50">
        <f>GV50*GW50</f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IK50">
        <v>0</v>
      </c>
    </row>
    <row r="51" spans="1:245" x14ac:dyDescent="0.25">
      <c r="A51">
        <v>19</v>
      </c>
      <c r="B51">
        <v>1</v>
      </c>
      <c r="F51" t="s">
        <v>3</v>
      </c>
      <c r="G51" t="s">
        <v>113</v>
      </c>
      <c r="H51" t="s">
        <v>3</v>
      </c>
      <c r="AA51">
        <v>1</v>
      </c>
      <c r="IK51">
        <v>0</v>
      </c>
    </row>
    <row r="52" spans="1:245" x14ac:dyDescent="0.25">
      <c r="A52">
        <v>17</v>
      </c>
      <c r="B52">
        <v>1</v>
      </c>
      <c r="E52" t="s">
        <v>114</v>
      </c>
      <c r="F52" t="s">
        <v>115</v>
      </c>
      <c r="G52" t="s">
        <v>116</v>
      </c>
      <c r="H52" t="s">
        <v>117</v>
      </c>
      <c r="I52">
        <v>2</v>
      </c>
      <c r="J52">
        <v>0</v>
      </c>
      <c r="K52">
        <v>2</v>
      </c>
      <c r="O52">
        <f>ROUND(CP52,2)</f>
        <v>17066.669999999998</v>
      </c>
      <c r="P52">
        <f>ROUND(CQ52*I52,2)</f>
        <v>0</v>
      </c>
      <c r="Q52">
        <f>ROUND(CR52*I52,2)</f>
        <v>1404.24</v>
      </c>
      <c r="R52">
        <f>ROUND(CS52*I52,2)</f>
        <v>591.52</v>
      </c>
      <c r="S52">
        <f>ROUND(CT52*I52,2)</f>
        <v>15662.43</v>
      </c>
      <c r="T52">
        <f>ROUND(CU52*I52,2)</f>
        <v>0</v>
      </c>
      <c r="U52">
        <f>CV52*I52</f>
        <v>26.592368</v>
      </c>
      <c r="V52">
        <f>CW52*I52</f>
        <v>0</v>
      </c>
      <c r="W52">
        <f>ROUND(CX52*I52,2)</f>
        <v>0</v>
      </c>
      <c r="X52">
        <f>ROUND(CY52,2)</f>
        <v>14409.44</v>
      </c>
      <c r="Y52">
        <f>ROUND(CZ52,2)</f>
        <v>6734.84</v>
      </c>
      <c r="AA52">
        <v>59539139</v>
      </c>
      <c r="AB52">
        <f>ROUND((AC52+AD52+AF52),6)</f>
        <v>198.58080000000001</v>
      </c>
      <c r="AC52">
        <f>ROUND(((ES52*0)),6)</f>
        <v>0</v>
      </c>
      <c r="AD52">
        <f>ROUND((((ET52*1.1)*0.4)),6)</f>
        <v>44.211199999999998</v>
      </c>
      <c r="AE52">
        <f>ROUND((((EU52*1.1)*0.4)),6)</f>
        <v>5.83</v>
      </c>
      <c r="AF52">
        <f>ROUND((((EV52*1.1)*0.4)),6)</f>
        <v>154.36959999999999</v>
      </c>
      <c r="AG52">
        <f>ROUND((AP52),6)</f>
        <v>0</v>
      </c>
      <c r="AH52">
        <f>(((EW52*1.1)*0.4))</f>
        <v>12.232000000000001</v>
      </c>
      <c r="AI52">
        <f>(((EX52*1.1)*0.4))</f>
        <v>0</v>
      </c>
      <c r="AJ52">
        <f>(AS52)</f>
        <v>0</v>
      </c>
      <c r="AK52">
        <v>551.63</v>
      </c>
      <c r="AL52">
        <v>100.31</v>
      </c>
      <c r="AM52">
        <v>100.48</v>
      </c>
      <c r="AN52">
        <v>13.25</v>
      </c>
      <c r="AO52">
        <v>350.84</v>
      </c>
      <c r="AP52">
        <v>0</v>
      </c>
      <c r="AQ52">
        <v>27.8</v>
      </c>
      <c r="AR52">
        <v>0</v>
      </c>
      <c r="AS52">
        <v>0</v>
      </c>
      <c r="AT52">
        <v>92</v>
      </c>
      <c r="AU52">
        <v>43</v>
      </c>
      <c r="AV52">
        <v>1.087</v>
      </c>
      <c r="AW52">
        <v>1</v>
      </c>
      <c r="AZ52">
        <v>1</v>
      </c>
      <c r="BA52">
        <v>46.67</v>
      </c>
      <c r="BB52">
        <v>14.61</v>
      </c>
      <c r="BC52">
        <v>10.64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118</v>
      </c>
      <c r="BM52">
        <v>316</v>
      </c>
      <c r="BN52">
        <v>0</v>
      </c>
      <c r="BO52" t="s">
        <v>115</v>
      </c>
      <c r="BP52">
        <v>1</v>
      </c>
      <c r="BQ52">
        <v>40</v>
      </c>
      <c r="BR52">
        <v>0</v>
      </c>
      <c r="BS52">
        <v>46.67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92</v>
      </c>
      <c r="CA52">
        <v>43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537</v>
      </c>
      <c r="CO52">
        <v>0</v>
      </c>
      <c r="CP52">
        <f>(P52+Q52+S52)</f>
        <v>17066.670000000002</v>
      </c>
      <c r="CQ52">
        <f>(AC52*BC52*AW52)</f>
        <v>0</v>
      </c>
      <c r="CR52">
        <f>(AD52*BB52*AV52)</f>
        <v>702.12116198399997</v>
      </c>
      <c r="CS52">
        <f>(AE52*BS52*AV52)</f>
        <v>295.75759069999998</v>
      </c>
      <c r="CT52">
        <f>(AF52*BA52*AV52)</f>
        <v>7831.2145751839989</v>
      </c>
      <c r="CU52">
        <f>AG52</f>
        <v>0</v>
      </c>
      <c r="CV52">
        <f>(AH52*AV52)</f>
        <v>13.296184</v>
      </c>
      <c r="CW52">
        <f>AI52</f>
        <v>0</v>
      </c>
      <c r="CX52">
        <f>AJ52</f>
        <v>0</v>
      </c>
      <c r="CY52">
        <f>S52*(BZ52/100)</f>
        <v>14409.435600000001</v>
      </c>
      <c r="CZ52">
        <f>S52*(CA52/100)</f>
        <v>6734.8449000000001</v>
      </c>
      <c r="DB52">
        <v>25</v>
      </c>
      <c r="DC52" t="s">
        <v>3</v>
      </c>
      <c r="DD52" t="s">
        <v>26</v>
      </c>
      <c r="DE52" t="s">
        <v>119</v>
      </c>
      <c r="DF52" t="s">
        <v>119</v>
      </c>
      <c r="DG52" t="s">
        <v>119</v>
      </c>
      <c r="DH52" t="s">
        <v>3</v>
      </c>
      <c r="DI52" t="s">
        <v>119</v>
      </c>
      <c r="DJ52" t="s">
        <v>119</v>
      </c>
      <c r="DK52" t="s">
        <v>3</v>
      </c>
      <c r="DL52" t="s">
        <v>3</v>
      </c>
      <c r="DM52" t="s">
        <v>3</v>
      </c>
      <c r="DN52">
        <v>112</v>
      </c>
      <c r="DO52">
        <v>70</v>
      </c>
      <c r="DP52">
        <v>1.087</v>
      </c>
      <c r="DQ52">
        <v>1</v>
      </c>
      <c r="DU52">
        <v>1013</v>
      </c>
      <c r="DV52" t="s">
        <v>117</v>
      </c>
      <c r="DW52" t="s">
        <v>117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41340157</v>
      </c>
      <c r="EF52">
        <v>40</v>
      </c>
      <c r="EG52" t="s">
        <v>28</v>
      </c>
      <c r="EH52">
        <v>0</v>
      </c>
      <c r="EI52" t="s">
        <v>3</v>
      </c>
      <c r="EJ52">
        <v>2</v>
      </c>
      <c r="EK52">
        <v>316</v>
      </c>
      <c r="EL52" t="s">
        <v>120</v>
      </c>
      <c r="EM52" t="s">
        <v>121</v>
      </c>
      <c r="EO52" t="s">
        <v>122</v>
      </c>
      <c r="EQ52">
        <v>0</v>
      </c>
      <c r="ER52">
        <v>551.63</v>
      </c>
      <c r="ES52">
        <v>100.31</v>
      </c>
      <c r="ET52">
        <v>100.48</v>
      </c>
      <c r="EU52">
        <v>13.25</v>
      </c>
      <c r="EV52">
        <v>350.84</v>
      </c>
      <c r="EW52">
        <v>27.8</v>
      </c>
      <c r="EX52">
        <v>0</v>
      </c>
      <c r="EY52">
        <v>0</v>
      </c>
      <c r="FQ52">
        <v>0</v>
      </c>
      <c r="FR52">
        <f>ROUND(IF(BI52=3,GM52,0),2)</f>
        <v>0</v>
      </c>
      <c r="FS52">
        <v>0</v>
      </c>
      <c r="FX52">
        <v>112</v>
      </c>
      <c r="FY52">
        <v>70</v>
      </c>
      <c r="GA52" t="s">
        <v>3</v>
      </c>
      <c r="GD52">
        <v>0</v>
      </c>
      <c r="GF52">
        <v>-297022438</v>
      </c>
      <c r="GG52">
        <v>2</v>
      </c>
      <c r="GH52">
        <v>1</v>
      </c>
      <c r="GI52">
        <v>2</v>
      </c>
      <c r="GJ52">
        <v>0</v>
      </c>
      <c r="GK52">
        <f>ROUND(R52*(R12)/100,2)</f>
        <v>946.43</v>
      </c>
      <c r="GL52">
        <f>ROUND(IF(AND(BH52=3,BI52=3,FS52&lt;&gt;0),P52,0),2)</f>
        <v>0</v>
      </c>
      <c r="GM52">
        <f>ROUND(O52+X52+Y52+GK52,2)+GX52</f>
        <v>39157.379999999997</v>
      </c>
      <c r="GN52">
        <f>IF(OR(BI52=0,BI52=1),GM52-GX52,0)</f>
        <v>0</v>
      </c>
      <c r="GO52">
        <f>IF(BI52=2,GM52-GX52,0)</f>
        <v>39157.379999999997</v>
      </c>
      <c r="GP52">
        <f>IF(BI52=4,GM52-GX52,0)</f>
        <v>0</v>
      </c>
      <c r="GR52">
        <v>0</v>
      </c>
      <c r="GS52">
        <v>3</v>
      </c>
      <c r="GT52">
        <v>0</v>
      </c>
      <c r="GU52" t="s">
        <v>3</v>
      </c>
      <c r="GV52">
        <f>ROUND((GT52),6)</f>
        <v>0</v>
      </c>
      <c r="GW52">
        <v>1</v>
      </c>
      <c r="GX52">
        <f>ROUND(HC52*I52,2)</f>
        <v>0</v>
      </c>
      <c r="HA52">
        <v>0</v>
      </c>
      <c r="HB52">
        <v>0</v>
      </c>
      <c r="HC52">
        <f>GV52*GW52</f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IK52">
        <v>0</v>
      </c>
    </row>
    <row r="53" spans="1:245" x14ac:dyDescent="0.25">
      <c r="A53">
        <v>17</v>
      </c>
      <c r="B53">
        <v>1</v>
      </c>
      <c r="E53" t="s">
        <v>123</v>
      </c>
      <c r="F53" t="s">
        <v>124</v>
      </c>
      <c r="G53" t="s">
        <v>125</v>
      </c>
      <c r="H53" t="s">
        <v>126</v>
      </c>
      <c r="I53">
        <f>ROUND(8,9)</f>
        <v>8</v>
      </c>
      <c r="J53">
        <v>0</v>
      </c>
      <c r="K53">
        <f>ROUND(8,9)</f>
        <v>8</v>
      </c>
      <c r="O53">
        <f>ROUND(CP53,2)</f>
        <v>22574.1</v>
      </c>
      <c r="P53">
        <f>ROUND(CQ53*I53,2)</f>
        <v>0</v>
      </c>
      <c r="Q53">
        <f>ROUND(CR53*I53,2)</f>
        <v>22574.1</v>
      </c>
      <c r="R53">
        <f>ROUND(CS53*I53,2)</f>
        <v>7647.16</v>
      </c>
      <c r="S53">
        <f>ROUND(CT53*I53,2)</f>
        <v>0</v>
      </c>
      <c r="T53">
        <f>ROUND(CU53*I53,2)</f>
        <v>0</v>
      </c>
      <c r="U53">
        <f>CV53*I53</f>
        <v>0</v>
      </c>
      <c r="V53">
        <f>CW53*I53</f>
        <v>0</v>
      </c>
      <c r="W53">
        <f>ROUND(CX53*I53,2)</f>
        <v>0</v>
      </c>
      <c r="X53">
        <f>ROUND(CY53,2)</f>
        <v>0</v>
      </c>
      <c r="Y53">
        <f>ROUND(CZ53,2)</f>
        <v>0</v>
      </c>
      <c r="AA53">
        <v>59539139</v>
      </c>
      <c r="AB53">
        <f>ROUND((AC53+AD53+AF53),6)</f>
        <v>218.911</v>
      </c>
      <c r="AC53">
        <f>ROUND((ES53),6)</f>
        <v>0</v>
      </c>
      <c r="AD53">
        <f>ROUND(((ET53*1.1)),6)</f>
        <v>218.911</v>
      </c>
      <c r="AE53">
        <f>ROUND(((EU53*1.1)),6)</f>
        <v>20.481999999999999</v>
      </c>
      <c r="AF53">
        <f>ROUND(((EV53*1.1)),6)</f>
        <v>0</v>
      </c>
      <c r="AG53">
        <f>ROUND((AP53),6)</f>
        <v>0</v>
      </c>
      <c r="AH53">
        <f>((EW53*1.1))</f>
        <v>0</v>
      </c>
      <c r="AI53">
        <f>((EX53*1.1))</f>
        <v>0</v>
      </c>
      <c r="AJ53">
        <f>(AS53)</f>
        <v>0</v>
      </c>
      <c r="AK53">
        <v>199.01</v>
      </c>
      <c r="AL53">
        <v>0</v>
      </c>
      <c r="AM53">
        <v>199.01</v>
      </c>
      <c r="AN53">
        <v>18.62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12.89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2</v>
      </c>
      <c r="BI53">
        <v>1</v>
      </c>
      <c r="BJ53" t="s">
        <v>127</v>
      </c>
      <c r="BM53">
        <v>400000</v>
      </c>
      <c r="BN53">
        <v>0</v>
      </c>
      <c r="BO53" t="s">
        <v>124</v>
      </c>
      <c r="BP53">
        <v>1</v>
      </c>
      <c r="BQ53">
        <v>0</v>
      </c>
      <c r="BR53">
        <v>0</v>
      </c>
      <c r="BS53">
        <v>46.67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538</v>
      </c>
      <c r="CO53">
        <v>0</v>
      </c>
      <c r="CP53">
        <f>(P53+Q53+S53)</f>
        <v>22574.1</v>
      </c>
      <c r="CQ53">
        <f>AC53*BC53</f>
        <v>0</v>
      </c>
      <c r="CR53">
        <f>AD53*BB53</f>
        <v>2821.7627900000002</v>
      </c>
      <c r="CS53">
        <f>AE53*BS53</f>
        <v>955.89494000000002</v>
      </c>
      <c r="CT53">
        <f>AF53*BA53</f>
        <v>0</v>
      </c>
      <c r="CU53">
        <f>AG53</f>
        <v>0</v>
      </c>
      <c r="CV53">
        <f>AH53</f>
        <v>0</v>
      </c>
      <c r="CW53">
        <f>AI53</f>
        <v>0</v>
      </c>
      <c r="CX53">
        <f>AJ53</f>
        <v>0</v>
      </c>
      <c r="CY53">
        <f>S53*(BZ53/100)</f>
        <v>0</v>
      </c>
      <c r="CZ53">
        <f>S53*(CA53/100)</f>
        <v>0</v>
      </c>
      <c r="DB53">
        <v>27</v>
      </c>
      <c r="DC53" t="s">
        <v>3</v>
      </c>
      <c r="DD53" t="s">
        <v>3</v>
      </c>
      <c r="DE53" t="s">
        <v>128</v>
      </c>
      <c r="DF53" t="s">
        <v>128</v>
      </c>
      <c r="DG53" t="s">
        <v>128</v>
      </c>
      <c r="DH53" t="s">
        <v>3</v>
      </c>
      <c r="DI53" t="s">
        <v>128</v>
      </c>
      <c r="DJ53" t="s">
        <v>128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1011</v>
      </c>
      <c r="DV53" t="s">
        <v>126</v>
      </c>
      <c r="DW53" t="s">
        <v>126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0</v>
      </c>
      <c r="EF53">
        <v>0</v>
      </c>
      <c r="EG53" t="s">
        <v>3</v>
      </c>
      <c r="EH53">
        <v>0</v>
      </c>
      <c r="EI53" t="s">
        <v>3</v>
      </c>
      <c r="EJ53">
        <v>0</v>
      </c>
      <c r="EK53">
        <v>400000</v>
      </c>
      <c r="EL53" t="s">
        <v>3</v>
      </c>
      <c r="EM53" t="s">
        <v>3</v>
      </c>
      <c r="EO53" t="s">
        <v>129</v>
      </c>
      <c r="EQ53">
        <v>0</v>
      </c>
      <c r="ER53">
        <v>199.01</v>
      </c>
      <c r="ES53">
        <v>0</v>
      </c>
      <c r="ET53">
        <v>199.01</v>
      </c>
      <c r="EU53">
        <v>18.62</v>
      </c>
      <c r="EV53">
        <v>0</v>
      </c>
      <c r="EW53">
        <v>0</v>
      </c>
      <c r="EX53">
        <v>0</v>
      </c>
      <c r="EY53">
        <v>0</v>
      </c>
      <c r="FQ53">
        <v>0</v>
      </c>
      <c r="FR53">
        <f>ROUND(IF(BI53=3,GM53,0),2)</f>
        <v>0</v>
      </c>
      <c r="FS53">
        <v>0</v>
      </c>
      <c r="FX53">
        <v>0</v>
      </c>
      <c r="FY53">
        <v>0</v>
      </c>
      <c r="GA53" t="s">
        <v>3</v>
      </c>
      <c r="GD53">
        <v>0</v>
      </c>
      <c r="GF53">
        <v>2121122715</v>
      </c>
      <c r="GG53">
        <v>2</v>
      </c>
      <c r="GH53">
        <v>1</v>
      </c>
      <c r="GI53">
        <v>2</v>
      </c>
      <c r="GJ53">
        <v>0</v>
      </c>
      <c r="GK53">
        <f>ROUND(R53*(R12)/100,2)</f>
        <v>12235.46</v>
      </c>
      <c r="GL53">
        <f>ROUND(IF(AND(BH53=3,BI53=3,FS53&lt;&gt;0),P53,0),2)</f>
        <v>0</v>
      </c>
      <c r="GM53">
        <f>ROUND(O53+X53+Y53+GK53,2)+GX53</f>
        <v>34809.56</v>
      </c>
      <c r="GN53">
        <f>IF(OR(BI53=0,BI53=1),GM53-GX53,0)</f>
        <v>34809.56</v>
      </c>
      <c r="GO53">
        <f>IF(BI53=2,GM53-GX53,0)</f>
        <v>0</v>
      </c>
      <c r="GP53">
        <f>IF(BI53=4,GM53-GX53,0)</f>
        <v>0</v>
      </c>
      <c r="GR53">
        <v>0</v>
      </c>
      <c r="GS53">
        <v>3</v>
      </c>
      <c r="GT53">
        <v>0</v>
      </c>
      <c r="GU53" t="s">
        <v>3</v>
      </c>
      <c r="GV53">
        <f>ROUND((GT53),6)</f>
        <v>0</v>
      </c>
      <c r="GW53">
        <v>1</v>
      </c>
      <c r="GX53">
        <f>ROUND(HC53*I53,2)</f>
        <v>0</v>
      </c>
      <c r="HA53">
        <v>0</v>
      </c>
      <c r="HB53">
        <v>0</v>
      </c>
      <c r="HC53">
        <f>GV53*GW53</f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5" spans="1:245" x14ac:dyDescent="0.25">
      <c r="A55" s="2">
        <v>51</v>
      </c>
      <c r="B55" s="2">
        <f>B24</f>
        <v>1</v>
      </c>
      <c r="C55" s="2">
        <f>A24</f>
        <v>4</v>
      </c>
      <c r="D55" s="2">
        <f>ROW(A24)</f>
        <v>24</v>
      </c>
      <c r="E55" s="2"/>
      <c r="F55" s="2" t="str">
        <f>IF(F24&lt;&gt;"",F24,"")</f>
        <v>Новый раздел</v>
      </c>
      <c r="G55" s="2" t="str">
        <f>IF(G24&lt;&gt;"",G24,"")</f>
        <v>Демонтажные работы</v>
      </c>
      <c r="H55" s="2">
        <v>0</v>
      </c>
      <c r="I55" s="2"/>
      <c r="J55" s="2"/>
      <c r="K55" s="2"/>
      <c r="L55" s="2"/>
      <c r="M55" s="2"/>
      <c r="N55" s="2"/>
      <c r="O55" s="2">
        <f t="shared" ref="O55:T55" si="38">ROUND(AB55,2)</f>
        <v>59093.51</v>
      </c>
      <c r="P55" s="2">
        <f t="shared" si="38"/>
        <v>0</v>
      </c>
      <c r="Q55" s="2">
        <f t="shared" si="38"/>
        <v>26825.97</v>
      </c>
      <c r="R55" s="2">
        <f t="shared" si="38"/>
        <v>9312.89</v>
      </c>
      <c r="S55" s="2">
        <f t="shared" si="38"/>
        <v>32267.54</v>
      </c>
      <c r="T55" s="2">
        <f t="shared" si="38"/>
        <v>0</v>
      </c>
      <c r="U55" s="2">
        <f>AH55</f>
        <v>55.472113941200007</v>
      </c>
      <c r="V55" s="2">
        <f>AI55</f>
        <v>0</v>
      </c>
      <c r="W55" s="2">
        <f>ROUND(AJ55,2)</f>
        <v>0</v>
      </c>
      <c r="X55" s="2">
        <f>ROUND(AK55,2)</f>
        <v>29686.15</v>
      </c>
      <c r="Y55" s="2">
        <f>ROUND(AL55,2)</f>
        <v>13875.06</v>
      </c>
      <c r="Z55" s="2"/>
      <c r="AA55" s="2"/>
      <c r="AB55" s="2">
        <f>ROUND(SUMIF(AA28:AA53,"=59539139",O28:O53),2)</f>
        <v>59093.51</v>
      </c>
      <c r="AC55" s="2">
        <f>ROUND(SUMIF(AA28:AA53,"=59539139",P28:P53),2)</f>
        <v>0</v>
      </c>
      <c r="AD55" s="2">
        <f>ROUND(SUMIF(AA28:AA53,"=59539139",Q28:Q53),2)</f>
        <v>26825.97</v>
      </c>
      <c r="AE55" s="2">
        <f>ROUND(SUMIF(AA28:AA53,"=59539139",R28:R53),2)</f>
        <v>9312.89</v>
      </c>
      <c r="AF55" s="2">
        <f>ROUND(SUMIF(AA28:AA53,"=59539139",S28:S53),2)</f>
        <v>32267.54</v>
      </c>
      <c r="AG55" s="2">
        <f>ROUND(SUMIF(AA28:AA53,"=59539139",T28:T53),2)</f>
        <v>0</v>
      </c>
      <c r="AH55" s="2">
        <f>SUMIF(AA28:AA53,"=59539139",U28:U53)</f>
        <v>55.472113941200007</v>
      </c>
      <c r="AI55" s="2">
        <f>SUMIF(AA28:AA53,"=59539139",V28:V53)</f>
        <v>0</v>
      </c>
      <c r="AJ55" s="2">
        <f>ROUND(SUMIF(AA28:AA53,"=59539139",W28:W53),2)</f>
        <v>0</v>
      </c>
      <c r="AK55" s="2">
        <f>ROUND(SUMIF(AA28:AA53,"=59539139",X28:X53),2)</f>
        <v>29686.15</v>
      </c>
      <c r="AL55" s="2">
        <f>ROUND(SUMIF(AA28:AA53,"=59539139",Y28:Y53),2)</f>
        <v>13875.06</v>
      </c>
      <c r="AM55" s="2"/>
      <c r="AN55" s="2"/>
      <c r="AO55" s="2">
        <f t="shared" ref="AO55:BD55" si="39">ROUND(BX55,2)</f>
        <v>0</v>
      </c>
      <c r="AP55" s="2">
        <f t="shared" si="39"/>
        <v>0</v>
      </c>
      <c r="AQ55" s="2">
        <f t="shared" si="39"/>
        <v>0</v>
      </c>
      <c r="AR55" s="2">
        <f t="shared" si="39"/>
        <v>117555.35</v>
      </c>
      <c r="AS55" s="2">
        <f t="shared" si="39"/>
        <v>34809.56</v>
      </c>
      <c r="AT55" s="2">
        <f t="shared" si="39"/>
        <v>82745.789999999994</v>
      </c>
      <c r="AU55" s="2">
        <f t="shared" si="39"/>
        <v>0</v>
      </c>
      <c r="AV55" s="2">
        <f t="shared" si="39"/>
        <v>0</v>
      </c>
      <c r="AW55" s="2">
        <f t="shared" si="39"/>
        <v>0</v>
      </c>
      <c r="AX55" s="2">
        <f t="shared" si="39"/>
        <v>0</v>
      </c>
      <c r="AY55" s="2">
        <f t="shared" si="39"/>
        <v>0</v>
      </c>
      <c r="AZ55" s="2">
        <f t="shared" si="39"/>
        <v>0</v>
      </c>
      <c r="BA55" s="2">
        <f t="shared" si="39"/>
        <v>0</v>
      </c>
      <c r="BB55" s="2">
        <f t="shared" si="39"/>
        <v>0</v>
      </c>
      <c r="BC55" s="2">
        <f t="shared" si="39"/>
        <v>0</v>
      </c>
      <c r="BD55" s="2">
        <f t="shared" si="39"/>
        <v>0</v>
      </c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>
        <f>ROUND(SUMIF(AA28:AA53,"=59539139",FQ28:FQ53),2)</f>
        <v>0</v>
      </c>
      <c r="BY55" s="2">
        <f>ROUND(SUMIF(AA28:AA53,"=59539139",FR28:FR53),2)</f>
        <v>0</v>
      </c>
      <c r="BZ55" s="2">
        <f>ROUND(SUMIF(AA28:AA53,"=59539139",GL28:GL53),2)</f>
        <v>0</v>
      </c>
      <c r="CA55" s="2">
        <f>ROUND(SUMIF(AA28:AA53,"=59539139",GM28:GM53),2)</f>
        <v>117555.35</v>
      </c>
      <c r="CB55" s="2">
        <f>ROUND(SUMIF(AA28:AA53,"=59539139",GN28:GN53),2)</f>
        <v>34809.56</v>
      </c>
      <c r="CC55" s="2">
        <f>ROUND(SUMIF(AA28:AA53,"=59539139",GO28:GO53),2)</f>
        <v>82745.789999999994</v>
      </c>
      <c r="CD55" s="2">
        <f>ROUND(SUMIF(AA28:AA53,"=59539139",GP28:GP53),2)</f>
        <v>0</v>
      </c>
      <c r="CE55" s="2">
        <f>AC55-BX55</f>
        <v>0</v>
      </c>
      <c r="CF55" s="2">
        <f>AC55-BY55</f>
        <v>0</v>
      </c>
      <c r="CG55" s="2">
        <f>BX55-BZ55</f>
        <v>0</v>
      </c>
      <c r="CH55" s="2">
        <f>AC55-BX55-BY55+BZ55</f>
        <v>0</v>
      </c>
      <c r="CI55" s="2">
        <f>BY55-BZ55</f>
        <v>0</v>
      </c>
      <c r="CJ55" s="2">
        <f>ROUND(SUMIF(AA28:AA53,"=59539139",GX28:GX53),2)</f>
        <v>0</v>
      </c>
      <c r="CK55" s="2">
        <f>ROUND(SUMIF(AA28:AA53,"=59539139",GY28:GY53),2)</f>
        <v>0</v>
      </c>
      <c r="CL55" s="2">
        <f>ROUND(SUMIF(AA28:AA53,"=59539139",GZ28:GZ53),2)</f>
        <v>0</v>
      </c>
      <c r="CM55" s="2">
        <f>ROUND(SUMIF(AA28:AA53,"=59539139",HD28:HD53),2)</f>
        <v>0</v>
      </c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>
        <v>0</v>
      </c>
    </row>
    <row r="57" spans="1:245" x14ac:dyDescent="0.25">
      <c r="A57" s="4">
        <v>50</v>
      </c>
      <c r="B57" s="4">
        <v>0</v>
      </c>
      <c r="C57" s="4">
        <v>0</v>
      </c>
      <c r="D57" s="4">
        <v>1</v>
      </c>
      <c r="E57" s="4">
        <v>201</v>
      </c>
      <c r="F57" s="4">
        <f>ROUND(Source!O55,O57)</f>
        <v>59093.51</v>
      </c>
      <c r="G57" s="4" t="s">
        <v>130</v>
      </c>
      <c r="H57" s="4" t="s">
        <v>131</v>
      </c>
      <c r="I57" s="4"/>
      <c r="J57" s="4"/>
      <c r="K57" s="4">
        <v>201</v>
      </c>
      <c r="L57" s="4">
        <v>1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39640.769999999997</v>
      </c>
      <c r="X57" s="4">
        <v>1</v>
      </c>
      <c r="Y57" s="4">
        <v>39640.769999999997</v>
      </c>
      <c r="Z57" s="4"/>
      <c r="AA57" s="4"/>
      <c r="AB57" s="4"/>
    </row>
    <row r="58" spans="1:245" x14ac:dyDescent="0.25">
      <c r="A58" s="4">
        <v>50</v>
      </c>
      <c r="B58" s="4">
        <v>0</v>
      </c>
      <c r="C58" s="4">
        <v>0</v>
      </c>
      <c r="D58" s="4">
        <v>1</v>
      </c>
      <c r="E58" s="4">
        <v>202</v>
      </c>
      <c r="F58" s="4">
        <f>ROUND(Source!P55,O58)</f>
        <v>0</v>
      </c>
      <c r="G58" s="4" t="s">
        <v>132</v>
      </c>
      <c r="H58" s="4" t="s">
        <v>133</v>
      </c>
      <c r="I58" s="4"/>
      <c r="J58" s="4"/>
      <c r="K58" s="4">
        <v>202</v>
      </c>
      <c r="L58" s="4">
        <v>2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5">
      <c r="A59" s="4">
        <v>50</v>
      </c>
      <c r="B59" s="4">
        <v>0</v>
      </c>
      <c r="C59" s="4">
        <v>0</v>
      </c>
      <c r="D59" s="4">
        <v>1</v>
      </c>
      <c r="E59" s="4">
        <v>222</v>
      </c>
      <c r="F59" s="4">
        <f>ROUND(Source!AO55,O59)</f>
        <v>0</v>
      </c>
      <c r="G59" s="4" t="s">
        <v>134</v>
      </c>
      <c r="H59" s="4" t="s">
        <v>135</v>
      </c>
      <c r="I59" s="4"/>
      <c r="J59" s="4"/>
      <c r="K59" s="4">
        <v>222</v>
      </c>
      <c r="L59" s="4">
        <v>3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45" x14ac:dyDescent="0.25">
      <c r="A60" s="4">
        <v>50</v>
      </c>
      <c r="B60" s="4">
        <v>0</v>
      </c>
      <c r="C60" s="4">
        <v>0</v>
      </c>
      <c r="D60" s="4">
        <v>1</v>
      </c>
      <c r="E60" s="4">
        <v>225</v>
      </c>
      <c r="F60" s="4">
        <f>ROUND(Source!AV55,O60)</f>
        <v>0</v>
      </c>
      <c r="G60" s="4" t="s">
        <v>136</v>
      </c>
      <c r="H60" s="4" t="s">
        <v>137</v>
      </c>
      <c r="I60" s="4"/>
      <c r="J60" s="4"/>
      <c r="K60" s="4">
        <v>225</v>
      </c>
      <c r="L60" s="4">
        <v>4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226</v>
      </c>
      <c r="F61" s="4">
        <f>ROUND(Source!AW55,O61)</f>
        <v>0</v>
      </c>
      <c r="G61" s="4" t="s">
        <v>138</v>
      </c>
      <c r="H61" s="4" t="s">
        <v>139</v>
      </c>
      <c r="I61" s="4"/>
      <c r="J61" s="4"/>
      <c r="K61" s="4">
        <v>226</v>
      </c>
      <c r="L61" s="4">
        <v>5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227</v>
      </c>
      <c r="F62" s="4">
        <f>ROUND(Source!AX55,O62)</f>
        <v>0</v>
      </c>
      <c r="G62" s="4" t="s">
        <v>140</v>
      </c>
      <c r="H62" s="4" t="s">
        <v>141</v>
      </c>
      <c r="I62" s="4"/>
      <c r="J62" s="4"/>
      <c r="K62" s="4">
        <v>227</v>
      </c>
      <c r="L62" s="4">
        <v>6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228</v>
      </c>
      <c r="F63" s="4">
        <f>ROUND(Source!AY55,O63)</f>
        <v>0</v>
      </c>
      <c r="G63" s="4" t="s">
        <v>142</v>
      </c>
      <c r="H63" s="4" t="s">
        <v>143</v>
      </c>
      <c r="I63" s="4"/>
      <c r="J63" s="4"/>
      <c r="K63" s="4">
        <v>228</v>
      </c>
      <c r="L63" s="4">
        <v>7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216</v>
      </c>
      <c r="F64" s="4">
        <f>ROUND(Source!AP55,O64)</f>
        <v>0</v>
      </c>
      <c r="G64" s="4" t="s">
        <v>144</v>
      </c>
      <c r="H64" s="4" t="s">
        <v>145</v>
      </c>
      <c r="I64" s="4"/>
      <c r="J64" s="4"/>
      <c r="K64" s="4">
        <v>216</v>
      </c>
      <c r="L64" s="4">
        <v>8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223</v>
      </c>
      <c r="F65" s="4">
        <f>ROUND(Source!AQ55,O65)</f>
        <v>0</v>
      </c>
      <c r="G65" s="4" t="s">
        <v>146</v>
      </c>
      <c r="H65" s="4" t="s">
        <v>147</v>
      </c>
      <c r="I65" s="4"/>
      <c r="J65" s="4"/>
      <c r="K65" s="4">
        <v>223</v>
      </c>
      <c r="L65" s="4">
        <v>9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229</v>
      </c>
      <c r="F66" s="4">
        <f>ROUND(Source!AZ55,O66)</f>
        <v>0</v>
      </c>
      <c r="G66" s="4" t="s">
        <v>148</v>
      </c>
      <c r="H66" s="4" t="s">
        <v>149</v>
      </c>
      <c r="I66" s="4"/>
      <c r="J66" s="4"/>
      <c r="K66" s="4">
        <v>229</v>
      </c>
      <c r="L66" s="4">
        <v>10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203</v>
      </c>
      <c r="F67" s="4">
        <f>ROUND(Source!Q55,O67)</f>
        <v>26825.97</v>
      </c>
      <c r="G67" s="4" t="s">
        <v>150</v>
      </c>
      <c r="H67" s="4" t="s">
        <v>151</v>
      </c>
      <c r="I67" s="4"/>
      <c r="J67" s="4"/>
      <c r="K67" s="4">
        <v>203</v>
      </c>
      <c r="L67" s="4">
        <v>11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23978.34</v>
      </c>
      <c r="X67" s="4">
        <v>1</v>
      </c>
      <c r="Y67" s="4">
        <v>23978.34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231</v>
      </c>
      <c r="F68" s="4">
        <f>ROUND(Source!BB55,O68)</f>
        <v>0</v>
      </c>
      <c r="G68" s="4" t="s">
        <v>152</v>
      </c>
      <c r="H68" s="4" t="s">
        <v>153</v>
      </c>
      <c r="I68" s="4"/>
      <c r="J68" s="4"/>
      <c r="K68" s="4">
        <v>231</v>
      </c>
      <c r="L68" s="4">
        <v>12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204</v>
      </c>
      <c r="F69" s="4">
        <f>ROUND(Source!R55,O69)</f>
        <v>9312.89</v>
      </c>
      <c r="G69" s="4" t="s">
        <v>154</v>
      </c>
      <c r="H69" s="4" t="s">
        <v>155</v>
      </c>
      <c r="I69" s="4"/>
      <c r="J69" s="4"/>
      <c r="K69" s="4">
        <v>204</v>
      </c>
      <c r="L69" s="4">
        <v>13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8238.68</v>
      </c>
      <c r="X69" s="4">
        <v>1</v>
      </c>
      <c r="Y69" s="4">
        <v>8238.68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205</v>
      </c>
      <c r="F70" s="4">
        <f>ROUND(Source!S55,O70)</f>
        <v>32267.54</v>
      </c>
      <c r="G70" s="4" t="s">
        <v>156</v>
      </c>
      <c r="H70" s="4" t="s">
        <v>157</v>
      </c>
      <c r="I70" s="4"/>
      <c r="J70" s="4"/>
      <c r="K70" s="4">
        <v>205</v>
      </c>
      <c r="L70" s="4">
        <v>14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15662.43</v>
      </c>
      <c r="X70" s="4">
        <v>1</v>
      </c>
      <c r="Y70" s="4">
        <v>15662.43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232</v>
      </c>
      <c r="F71" s="4">
        <f>ROUND(Source!BC55,O71)</f>
        <v>0</v>
      </c>
      <c r="G71" s="4" t="s">
        <v>158</v>
      </c>
      <c r="H71" s="4" t="s">
        <v>159</v>
      </c>
      <c r="I71" s="4"/>
      <c r="J71" s="4"/>
      <c r="K71" s="4">
        <v>232</v>
      </c>
      <c r="L71" s="4">
        <v>15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214</v>
      </c>
      <c r="F72" s="4">
        <f>ROUND(Source!AS55,O72)</f>
        <v>34809.56</v>
      </c>
      <c r="G72" s="4" t="s">
        <v>160</v>
      </c>
      <c r="H72" s="4" t="s">
        <v>161</v>
      </c>
      <c r="I72" s="4"/>
      <c r="J72" s="4"/>
      <c r="K72" s="4">
        <v>214</v>
      </c>
      <c r="L72" s="4">
        <v>16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34809.56</v>
      </c>
      <c r="X72" s="4">
        <v>1</v>
      </c>
      <c r="Y72" s="4">
        <v>34809.56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215</v>
      </c>
      <c r="F73" s="4">
        <f>ROUND(Source!AT55,O73)</f>
        <v>82745.789999999994</v>
      </c>
      <c r="G73" s="4" t="s">
        <v>162</v>
      </c>
      <c r="H73" s="4" t="s">
        <v>163</v>
      </c>
      <c r="I73" s="4"/>
      <c r="J73" s="4"/>
      <c r="K73" s="4">
        <v>215</v>
      </c>
      <c r="L73" s="4">
        <v>17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39157.379999999997</v>
      </c>
      <c r="X73" s="4">
        <v>1</v>
      </c>
      <c r="Y73" s="4">
        <v>39157.379999999997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217</v>
      </c>
      <c r="F74" s="4">
        <f>ROUND(Source!AU55,O74)</f>
        <v>0</v>
      </c>
      <c r="G74" s="4" t="s">
        <v>164</v>
      </c>
      <c r="H74" s="4" t="s">
        <v>165</v>
      </c>
      <c r="I74" s="4"/>
      <c r="J74" s="4"/>
      <c r="K74" s="4">
        <v>217</v>
      </c>
      <c r="L74" s="4">
        <v>18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230</v>
      </c>
      <c r="F75" s="4">
        <f>ROUND(Source!BA55,O75)</f>
        <v>0</v>
      </c>
      <c r="G75" s="4" t="s">
        <v>166</v>
      </c>
      <c r="H75" s="4" t="s">
        <v>167</v>
      </c>
      <c r="I75" s="4"/>
      <c r="J75" s="4"/>
      <c r="K75" s="4">
        <v>230</v>
      </c>
      <c r="L75" s="4">
        <v>19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206</v>
      </c>
      <c r="F76" s="4">
        <f>ROUND(Source!T55,O76)</f>
        <v>0</v>
      </c>
      <c r="G76" s="4" t="s">
        <v>168</v>
      </c>
      <c r="H76" s="4" t="s">
        <v>169</v>
      </c>
      <c r="I76" s="4"/>
      <c r="J76" s="4"/>
      <c r="K76" s="4">
        <v>206</v>
      </c>
      <c r="L76" s="4">
        <v>20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207</v>
      </c>
      <c r="F77" s="4">
        <f>Source!U55</f>
        <v>55.472113941200007</v>
      </c>
      <c r="G77" s="4" t="s">
        <v>170</v>
      </c>
      <c r="H77" s="4" t="s">
        <v>171</v>
      </c>
      <c r="I77" s="4"/>
      <c r="J77" s="4"/>
      <c r="K77" s="4">
        <v>207</v>
      </c>
      <c r="L77" s="4">
        <v>21</v>
      </c>
      <c r="M77" s="4">
        <v>3</v>
      </c>
      <c r="N77" s="4" t="s">
        <v>3</v>
      </c>
      <c r="O77" s="4">
        <v>-1</v>
      </c>
      <c r="P77" s="4"/>
      <c r="Q77" s="4"/>
      <c r="R77" s="4"/>
      <c r="S77" s="4"/>
      <c r="T77" s="4"/>
      <c r="U77" s="4"/>
      <c r="V77" s="4"/>
      <c r="W77" s="4">
        <v>26.592367999999997</v>
      </c>
      <c r="X77" s="4">
        <v>1</v>
      </c>
      <c r="Y77" s="4">
        <v>26.592367999999997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208</v>
      </c>
      <c r="F78" s="4">
        <f>Source!V55</f>
        <v>0</v>
      </c>
      <c r="G78" s="4" t="s">
        <v>172</v>
      </c>
      <c r="H78" s="4" t="s">
        <v>173</v>
      </c>
      <c r="I78" s="4"/>
      <c r="J78" s="4"/>
      <c r="K78" s="4">
        <v>208</v>
      </c>
      <c r="L78" s="4">
        <v>22</v>
      </c>
      <c r="M78" s="4">
        <v>3</v>
      </c>
      <c r="N78" s="4" t="s">
        <v>3</v>
      </c>
      <c r="O78" s="4">
        <v>-1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209</v>
      </c>
      <c r="F79" s="4">
        <f>ROUND(Source!W55,O79)</f>
        <v>0</v>
      </c>
      <c r="G79" s="4" t="s">
        <v>174</v>
      </c>
      <c r="H79" s="4" t="s">
        <v>175</v>
      </c>
      <c r="I79" s="4"/>
      <c r="J79" s="4"/>
      <c r="K79" s="4">
        <v>209</v>
      </c>
      <c r="L79" s="4">
        <v>23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233</v>
      </c>
      <c r="F80" s="4">
        <f>ROUND(Source!BD55,O80)</f>
        <v>0</v>
      </c>
      <c r="G80" s="4" t="s">
        <v>176</v>
      </c>
      <c r="H80" s="4" t="s">
        <v>177</v>
      </c>
      <c r="I80" s="4"/>
      <c r="J80" s="4"/>
      <c r="K80" s="4">
        <v>233</v>
      </c>
      <c r="L80" s="4">
        <v>24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5">
      <c r="A81" s="4">
        <v>50</v>
      </c>
      <c r="B81" s="4">
        <v>0</v>
      </c>
      <c r="C81" s="4">
        <v>0</v>
      </c>
      <c r="D81" s="4">
        <v>1</v>
      </c>
      <c r="E81" s="4">
        <v>210</v>
      </c>
      <c r="F81" s="4">
        <f>ROUND(Source!X55,O81)</f>
        <v>29686.15</v>
      </c>
      <c r="G81" s="4" t="s">
        <v>178</v>
      </c>
      <c r="H81" s="4" t="s">
        <v>179</v>
      </c>
      <c r="I81" s="4"/>
      <c r="J81" s="4"/>
      <c r="K81" s="4">
        <v>210</v>
      </c>
      <c r="L81" s="4">
        <v>25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14409.44</v>
      </c>
      <c r="X81" s="4">
        <v>1</v>
      </c>
      <c r="Y81" s="4">
        <v>14409.44</v>
      </c>
      <c r="Z81" s="4"/>
      <c r="AA81" s="4"/>
      <c r="AB81" s="4"/>
    </row>
    <row r="82" spans="1:245" x14ac:dyDescent="0.25">
      <c r="A82" s="4">
        <v>50</v>
      </c>
      <c r="B82" s="4">
        <v>0</v>
      </c>
      <c r="C82" s="4">
        <v>0</v>
      </c>
      <c r="D82" s="4">
        <v>1</v>
      </c>
      <c r="E82" s="4">
        <v>211</v>
      </c>
      <c r="F82" s="4">
        <f>ROUND(Source!Y55,O82)</f>
        <v>13875.06</v>
      </c>
      <c r="G82" s="4" t="s">
        <v>180</v>
      </c>
      <c r="H82" s="4" t="s">
        <v>181</v>
      </c>
      <c r="I82" s="4"/>
      <c r="J82" s="4"/>
      <c r="K82" s="4">
        <v>211</v>
      </c>
      <c r="L82" s="4">
        <v>26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6734.84</v>
      </c>
      <c r="X82" s="4">
        <v>1</v>
      </c>
      <c r="Y82" s="4">
        <v>6734.84</v>
      </c>
      <c r="Z82" s="4"/>
      <c r="AA82" s="4"/>
      <c r="AB82" s="4"/>
    </row>
    <row r="83" spans="1:245" x14ac:dyDescent="0.25">
      <c r="A83" s="4">
        <v>50</v>
      </c>
      <c r="B83" s="4">
        <v>0</v>
      </c>
      <c r="C83" s="4">
        <v>0</v>
      </c>
      <c r="D83" s="4">
        <v>1</v>
      </c>
      <c r="E83" s="4">
        <v>224</v>
      </c>
      <c r="F83" s="4">
        <f>ROUND(Source!AR55,O83)</f>
        <v>117555.35</v>
      </c>
      <c r="G83" s="4" t="s">
        <v>182</v>
      </c>
      <c r="H83" s="4" t="s">
        <v>183</v>
      </c>
      <c r="I83" s="4"/>
      <c r="J83" s="4"/>
      <c r="K83" s="4">
        <v>224</v>
      </c>
      <c r="L83" s="4">
        <v>27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73966.94</v>
      </c>
      <c r="X83" s="4">
        <v>1</v>
      </c>
      <c r="Y83" s="4">
        <v>73966.94</v>
      </c>
      <c r="Z83" s="4"/>
      <c r="AA83" s="4"/>
      <c r="AB83" s="4"/>
    </row>
    <row r="85" spans="1:245" x14ac:dyDescent="0.25">
      <c r="A85" s="1">
        <v>4</v>
      </c>
      <c r="B85" s="1">
        <v>1</v>
      </c>
      <c r="C85" s="1"/>
      <c r="D85" s="1">
        <f>ROW(A123)</f>
        <v>123</v>
      </c>
      <c r="E85" s="1"/>
      <c r="F85" s="1" t="s">
        <v>18</v>
      </c>
      <c r="G85" s="1" t="s">
        <v>184</v>
      </c>
      <c r="H85" s="1" t="s">
        <v>3</v>
      </c>
      <c r="I85" s="1">
        <v>0</v>
      </c>
      <c r="J85" s="1"/>
      <c r="K85" s="1">
        <v>0</v>
      </c>
      <c r="L85" s="1"/>
      <c r="M85" s="1" t="s">
        <v>3</v>
      </c>
      <c r="N85" s="1"/>
      <c r="O85" s="1"/>
      <c r="P85" s="1"/>
      <c r="Q85" s="1"/>
      <c r="R85" s="1"/>
      <c r="S85" s="1">
        <v>0</v>
      </c>
      <c r="T85" s="1"/>
      <c r="U85" s="1" t="s">
        <v>3</v>
      </c>
      <c r="V85" s="1">
        <v>0</v>
      </c>
      <c r="W85" s="1"/>
      <c r="X85" s="1"/>
      <c r="Y85" s="1"/>
      <c r="Z85" s="1"/>
      <c r="AA85" s="1"/>
      <c r="AB85" s="1" t="s">
        <v>3</v>
      </c>
      <c r="AC85" s="1" t="s">
        <v>3</v>
      </c>
      <c r="AD85" s="1" t="s">
        <v>3</v>
      </c>
      <c r="AE85" s="1" t="s">
        <v>3</v>
      </c>
      <c r="AF85" s="1" t="s">
        <v>3</v>
      </c>
      <c r="AG85" s="1" t="s">
        <v>3</v>
      </c>
      <c r="AH85" s="1"/>
      <c r="AI85" s="1"/>
      <c r="AJ85" s="1"/>
      <c r="AK85" s="1"/>
      <c r="AL85" s="1"/>
      <c r="AM85" s="1"/>
      <c r="AN85" s="1"/>
      <c r="AO85" s="1"/>
      <c r="AP85" s="1" t="s">
        <v>3</v>
      </c>
      <c r="AQ85" s="1" t="s">
        <v>3</v>
      </c>
      <c r="AR85" s="1" t="s">
        <v>3</v>
      </c>
      <c r="AS85" s="1"/>
      <c r="AT85" s="1"/>
      <c r="AU85" s="1"/>
      <c r="AV85" s="1"/>
      <c r="AW85" s="1"/>
      <c r="AX85" s="1"/>
      <c r="AY85" s="1"/>
      <c r="AZ85" s="1" t="s">
        <v>3</v>
      </c>
      <c r="BA85" s="1"/>
      <c r="BB85" s="1" t="s">
        <v>3</v>
      </c>
      <c r="BC85" s="1" t="s">
        <v>3</v>
      </c>
      <c r="BD85" s="1" t="s">
        <v>185</v>
      </c>
      <c r="BE85" s="1" t="s">
        <v>185</v>
      </c>
      <c r="BF85" s="1" t="s">
        <v>185</v>
      </c>
      <c r="BG85" s="1" t="s">
        <v>3</v>
      </c>
      <c r="BH85" s="1" t="s">
        <v>185</v>
      </c>
      <c r="BI85" s="1" t="s">
        <v>185</v>
      </c>
      <c r="BJ85" s="1" t="s">
        <v>3</v>
      </c>
      <c r="BK85" s="1" t="s">
        <v>3</v>
      </c>
      <c r="BL85" s="1" t="s">
        <v>3</v>
      </c>
      <c r="BM85" s="1" t="s">
        <v>3</v>
      </c>
      <c r="BN85" s="1" t="s">
        <v>185</v>
      </c>
      <c r="BO85" s="1" t="s">
        <v>3</v>
      </c>
      <c r="BP85" s="1" t="s">
        <v>3</v>
      </c>
      <c r="BQ85" s="1"/>
      <c r="BR85" s="1"/>
      <c r="BS85" s="1"/>
      <c r="BT85" s="1"/>
      <c r="BU85" s="1"/>
      <c r="BV85" s="1"/>
      <c r="BW85" s="1"/>
      <c r="BX85" s="1">
        <v>0</v>
      </c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>
        <v>0</v>
      </c>
    </row>
    <row r="87" spans="1:245" x14ac:dyDescent="0.25">
      <c r="A87" s="2">
        <v>52</v>
      </c>
      <c r="B87" s="2">
        <f t="shared" ref="B87:G87" si="40">B123</f>
        <v>1</v>
      </c>
      <c r="C87" s="2">
        <f t="shared" si="40"/>
        <v>4</v>
      </c>
      <c r="D87" s="2">
        <f t="shared" si="40"/>
        <v>85</v>
      </c>
      <c r="E87" s="2">
        <f t="shared" si="40"/>
        <v>0</v>
      </c>
      <c r="F87" s="2" t="str">
        <f t="shared" si="40"/>
        <v>Новый раздел</v>
      </c>
      <c r="G87" s="2" t="str">
        <f t="shared" si="40"/>
        <v>Строительные работы</v>
      </c>
      <c r="H87" s="2"/>
      <c r="I87" s="2"/>
      <c r="J87" s="2"/>
      <c r="K87" s="2"/>
      <c r="L87" s="2"/>
      <c r="M87" s="2"/>
      <c r="N87" s="2"/>
      <c r="O87" s="2">
        <f t="shared" ref="O87:AT87" si="41">O123</f>
        <v>31689.65</v>
      </c>
      <c r="P87" s="2">
        <f t="shared" si="41"/>
        <v>715.46</v>
      </c>
      <c r="Q87" s="2">
        <f t="shared" si="41"/>
        <v>10148.1</v>
      </c>
      <c r="R87" s="2">
        <f t="shared" si="41"/>
        <v>4513.92</v>
      </c>
      <c r="S87" s="2">
        <f t="shared" si="41"/>
        <v>20826.09</v>
      </c>
      <c r="T87" s="2">
        <f t="shared" si="41"/>
        <v>0</v>
      </c>
      <c r="U87" s="2">
        <f t="shared" si="41"/>
        <v>37.7069112816</v>
      </c>
      <c r="V87" s="2">
        <f t="shared" si="41"/>
        <v>0</v>
      </c>
      <c r="W87" s="2">
        <f t="shared" si="41"/>
        <v>0</v>
      </c>
      <c r="X87" s="2">
        <f t="shared" si="41"/>
        <v>24019.94</v>
      </c>
      <c r="Y87" s="2">
        <f t="shared" si="41"/>
        <v>11303.06</v>
      </c>
      <c r="Z87" s="2">
        <f t="shared" si="41"/>
        <v>0</v>
      </c>
      <c r="AA87" s="2">
        <f t="shared" si="41"/>
        <v>0</v>
      </c>
      <c r="AB87" s="2">
        <f t="shared" si="41"/>
        <v>31689.65</v>
      </c>
      <c r="AC87" s="2">
        <f t="shared" si="41"/>
        <v>715.46</v>
      </c>
      <c r="AD87" s="2">
        <f t="shared" si="41"/>
        <v>10148.1</v>
      </c>
      <c r="AE87" s="2">
        <f t="shared" si="41"/>
        <v>4513.92</v>
      </c>
      <c r="AF87" s="2">
        <f t="shared" si="41"/>
        <v>20826.09</v>
      </c>
      <c r="AG87" s="2">
        <f t="shared" si="41"/>
        <v>0</v>
      </c>
      <c r="AH87" s="2">
        <f t="shared" si="41"/>
        <v>37.7069112816</v>
      </c>
      <c r="AI87" s="2">
        <f t="shared" si="41"/>
        <v>0</v>
      </c>
      <c r="AJ87" s="2">
        <f t="shared" si="41"/>
        <v>0</v>
      </c>
      <c r="AK87" s="2">
        <f t="shared" si="41"/>
        <v>24019.94</v>
      </c>
      <c r="AL87" s="2">
        <f t="shared" si="41"/>
        <v>11303.06</v>
      </c>
      <c r="AM87" s="2">
        <f t="shared" si="41"/>
        <v>0</v>
      </c>
      <c r="AN87" s="2">
        <f t="shared" si="41"/>
        <v>0</v>
      </c>
      <c r="AO87" s="2">
        <f t="shared" si="41"/>
        <v>0</v>
      </c>
      <c r="AP87" s="2">
        <f t="shared" si="41"/>
        <v>0</v>
      </c>
      <c r="AQ87" s="2">
        <f t="shared" si="41"/>
        <v>0</v>
      </c>
      <c r="AR87" s="2">
        <f t="shared" si="41"/>
        <v>74234.91</v>
      </c>
      <c r="AS87" s="2">
        <f t="shared" si="41"/>
        <v>74234.91</v>
      </c>
      <c r="AT87" s="2">
        <f t="shared" si="41"/>
        <v>0</v>
      </c>
      <c r="AU87" s="2">
        <f t="shared" ref="AU87:BZ87" si="42">AU123</f>
        <v>0</v>
      </c>
      <c r="AV87" s="2">
        <f t="shared" si="42"/>
        <v>715.46</v>
      </c>
      <c r="AW87" s="2">
        <f t="shared" si="42"/>
        <v>715.46</v>
      </c>
      <c r="AX87" s="2">
        <f t="shared" si="42"/>
        <v>0</v>
      </c>
      <c r="AY87" s="2">
        <f t="shared" si="42"/>
        <v>715.46</v>
      </c>
      <c r="AZ87" s="2">
        <f t="shared" si="42"/>
        <v>0</v>
      </c>
      <c r="BA87" s="2">
        <f t="shared" si="42"/>
        <v>0</v>
      </c>
      <c r="BB87" s="2">
        <f t="shared" si="42"/>
        <v>0</v>
      </c>
      <c r="BC87" s="2">
        <f t="shared" si="42"/>
        <v>0</v>
      </c>
      <c r="BD87" s="2">
        <f t="shared" si="42"/>
        <v>0</v>
      </c>
      <c r="BE87" s="2">
        <f t="shared" si="42"/>
        <v>0</v>
      </c>
      <c r="BF87" s="2">
        <f t="shared" si="42"/>
        <v>0</v>
      </c>
      <c r="BG87" s="2">
        <f t="shared" si="42"/>
        <v>0</v>
      </c>
      <c r="BH87" s="2">
        <f t="shared" si="42"/>
        <v>0</v>
      </c>
      <c r="BI87" s="2">
        <f t="shared" si="42"/>
        <v>0</v>
      </c>
      <c r="BJ87" s="2">
        <f t="shared" si="42"/>
        <v>0</v>
      </c>
      <c r="BK87" s="2">
        <f t="shared" si="42"/>
        <v>0</v>
      </c>
      <c r="BL87" s="2">
        <f t="shared" si="42"/>
        <v>0</v>
      </c>
      <c r="BM87" s="2">
        <f t="shared" si="42"/>
        <v>0</v>
      </c>
      <c r="BN87" s="2">
        <f t="shared" si="42"/>
        <v>0</v>
      </c>
      <c r="BO87" s="2">
        <f t="shared" si="42"/>
        <v>0</v>
      </c>
      <c r="BP87" s="2">
        <f t="shared" si="42"/>
        <v>0</v>
      </c>
      <c r="BQ87" s="2">
        <f t="shared" si="42"/>
        <v>0</v>
      </c>
      <c r="BR87" s="2">
        <f t="shared" si="42"/>
        <v>0</v>
      </c>
      <c r="BS87" s="2">
        <f t="shared" si="42"/>
        <v>0</v>
      </c>
      <c r="BT87" s="2">
        <f t="shared" si="42"/>
        <v>0</v>
      </c>
      <c r="BU87" s="2">
        <f t="shared" si="42"/>
        <v>0</v>
      </c>
      <c r="BV87" s="2">
        <f t="shared" si="42"/>
        <v>0</v>
      </c>
      <c r="BW87" s="2">
        <f t="shared" si="42"/>
        <v>0</v>
      </c>
      <c r="BX87" s="2">
        <f t="shared" si="42"/>
        <v>0</v>
      </c>
      <c r="BY87" s="2">
        <f t="shared" si="42"/>
        <v>0</v>
      </c>
      <c r="BZ87" s="2">
        <f t="shared" si="42"/>
        <v>0</v>
      </c>
      <c r="CA87" s="2">
        <f t="shared" ref="CA87:DF87" si="43">CA123</f>
        <v>74234.91</v>
      </c>
      <c r="CB87" s="2">
        <f t="shared" si="43"/>
        <v>74234.91</v>
      </c>
      <c r="CC87" s="2">
        <f t="shared" si="43"/>
        <v>0</v>
      </c>
      <c r="CD87" s="2">
        <f t="shared" si="43"/>
        <v>0</v>
      </c>
      <c r="CE87" s="2">
        <f t="shared" si="43"/>
        <v>715.46</v>
      </c>
      <c r="CF87" s="2">
        <f t="shared" si="43"/>
        <v>715.46</v>
      </c>
      <c r="CG87" s="2">
        <f t="shared" si="43"/>
        <v>0</v>
      </c>
      <c r="CH87" s="2">
        <f t="shared" si="43"/>
        <v>715.46</v>
      </c>
      <c r="CI87" s="2">
        <f t="shared" si="43"/>
        <v>0</v>
      </c>
      <c r="CJ87" s="2">
        <f t="shared" si="43"/>
        <v>0</v>
      </c>
      <c r="CK87" s="2">
        <f t="shared" si="43"/>
        <v>0</v>
      </c>
      <c r="CL87" s="2">
        <f t="shared" si="43"/>
        <v>0</v>
      </c>
      <c r="CM87" s="2">
        <f t="shared" si="43"/>
        <v>0</v>
      </c>
      <c r="CN87" s="2">
        <f t="shared" si="43"/>
        <v>0</v>
      </c>
      <c r="CO87" s="2">
        <f t="shared" si="43"/>
        <v>0</v>
      </c>
      <c r="CP87" s="2">
        <f t="shared" si="43"/>
        <v>0</v>
      </c>
      <c r="CQ87" s="2">
        <f t="shared" si="43"/>
        <v>0</v>
      </c>
      <c r="CR87" s="2">
        <f t="shared" si="43"/>
        <v>0</v>
      </c>
      <c r="CS87" s="2">
        <f t="shared" si="43"/>
        <v>0</v>
      </c>
      <c r="CT87" s="2">
        <f t="shared" si="43"/>
        <v>0</v>
      </c>
      <c r="CU87" s="2">
        <f t="shared" si="43"/>
        <v>0</v>
      </c>
      <c r="CV87" s="2">
        <f t="shared" si="43"/>
        <v>0</v>
      </c>
      <c r="CW87" s="2">
        <f t="shared" si="43"/>
        <v>0</v>
      </c>
      <c r="CX87" s="2">
        <f t="shared" si="43"/>
        <v>0</v>
      </c>
      <c r="CY87" s="2">
        <f t="shared" si="43"/>
        <v>0</v>
      </c>
      <c r="CZ87" s="2">
        <f t="shared" si="43"/>
        <v>0</v>
      </c>
      <c r="DA87" s="2">
        <f t="shared" si="43"/>
        <v>0</v>
      </c>
      <c r="DB87" s="2">
        <f t="shared" si="43"/>
        <v>0</v>
      </c>
      <c r="DC87" s="2">
        <f t="shared" si="43"/>
        <v>0</v>
      </c>
      <c r="DD87" s="2">
        <f t="shared" si="43"/>
        <v>0</v>
      </c>
      <c r="DE87" s="2">
        <f t="shared" si="43"/>
        <v>0</v>
      </c>
      <c r="DF87" s="2">
        <f t="shared" si="43"/>
        <v>0</v>
      </c>
      <c r="DG87" s="3">
        <f t="shared" ref="DG87:EL87" si="44">DG123</f>
        <v>0</v>
      </c>
      <c r="DH87" s="3">
        <f t="shared" si="44"/>
        <v>0</v>
      </c>
      <c r="DI87" s="3">
        <f t="shared" si="44"/>
        <v>0</v>
      </c>
      <c r="DJ87" s="3">
        <f t="shared" si="44"/>
        <v>0</v>
      </c>
      <c r="DK87" s="3">
        <f t="shared" si="44"/>
        <v>0</v>
      </c>
      <c r="DL87" s="3">
        <f t="shared" si="44"/>
        <v>0</v>
      </c>
      <c r="DM87" s="3">
        <f t="shared" si="44"/>
        <v>0</v>
      </c>
      <c r="DN87" s="3">
        <f t="shared" si="44"/>
        <v>0</v>
      </c>
      <c r="DO87" s="3">
        <f t="shared" si="44"/>
        <v>0</v>
      </c>
      <c r="DP87" s="3">
        <f t="shared" si="44"/>
        <v>0</v>
      </c>
      <c r="DQ87" s="3">
        <f t="shared" si="44"/>
        <v>0</v>
      </c>
      <c r="DR87" s="3">
        <f t="shared" si="44"/>
        <v>0</v>
      </c>
      <c r="DS87" s="3">
        <f t="shared" si="44"/>
        <v>0</v>
      </c>
      <c r="DT87" s="3">
        <f t="shared" si="44"/>
        <v>0</v>
      </c>
      <c r="DU87" s="3">
        <f t="shared" si="44"/>
        <v>0</v>
      </c>
      <c r="DV87" s="3">
        <f t="shared" si="44"/>
        <v>0</v>
      </c>
      <c r="DW87" s="3">
        <f t="shared" si="44"/>
        <v>0</v>
      </c>
      <c r="DX87" s="3">
        <f t="shared" si="44"/>
        <v>0</v>
      </c>
      <c r="DY87" s="3">
        <f t="shared" si="44"/>
        <v>0</v>
      </c>
      <c r="DZ87" s="3">
        <f t="shared" si="44"/>
        <v>0</v>
      </c>
      <c r="EA87" s="3">
        <f t="shared" si="44"/>
        <v>0</v>
      </c>
      <c r="EB87" s="3">
        <f t="shared" si="44"/>
        <v>0</v>
      </c>
      <c r="EC87" s="3">
        <f t="shared" si="44"/>
        <v>0</v>
      </c>
      <c r="ED87" s="3">
        <f t="shared" si="44"/>
        <v>0</v>
      </c>
      <c r="EE87" s="3">
        <f t="shared" si="44"/>
        <v>0</v>
      </c>
      <c r="EF87" s="3">
        <f t="shared" si="44"/>
        <v>0</v>
      </c>
      <c r="EG87" s="3">
        <f t="shared" si="44"/>
        <v>0</v>
      </c>
      <c r="EH87" s="3">
        <f t="shared" si="44"/>
        <v>0</v>
      </c>
      <c r="EI87" s="3">
        <f t="shared" si="44"/>
        <v>0</v>
      </c>
      <c r="EJ87" s="3">
        <f t="shared" si="44"/>
        <v>0</v>
      </c>
      <c r="EK87" s="3">
        <f t="shared" si="44"/>
        <v>0</v>
      </c>
      <c r="EL87" s="3">
        <f t="shared" si="44"/>
        <v>0</v>
      </c>
      <c r="EM87" s="3">
        <f t="shared" ref="EM87:FR87" si="45">EM123</f>
        <v>0</v>
      </c>
      <c r="EN87" s="3">
        <f t="shared" si="45"/>
        <v>0</v>
      </c>
      <c r="EO87" s="3">
        <f t="shared" si="45"/>
        <v>0</v>
      </c>
      <c r="EP87" s="3">
        <f t="shared" si="45"/>
        <v>0</v>
      </c>
      <c r="EQ87" s="3">
        <f t="shared" si="45"/>
        <v>0</v>
      </c>
      <c r="ER87" s="3">
        <f t="shared" si="45"/>
        <v>0</v>
      </c>
      <c r="ES87" s="3">
        <f t="shared" si="45"/>
        <v>0</v>
      </c>
      <c r="ET87" s="3">
        <f t="shared" si="45"/>
        <v>0</v>
      </c>
      <c r="EU87" s="3">
        <f t="shared" si="45"/>
        <v>0</v>
      </c>
      <c r="EV87" s="3">
        <f t="shared" si="45"/>
        <v>0</v>
      </c>
      <c r="EW87" s="3">
        <f t="shared" si="45"/>
        <v>0</v>
      </c>
      <c r="EX87" s="3">
        <f t="shared" si="45"/>
        <v>0</v>
      </c>
      <c r="EY87" s="3">
        <f t="shared" si="45"/>
        <v>0</v>
      </c>
      <c r="EZ87" s="3">
        <f t="shared" si="45"/>
        <v>0</v>
      </c>
      <c r="FA87" s="3">
        <f t="shared" si="45"/>
        <v>0</v>
      </c>
      <c r="FB87" s="3">
        <f t="shared" si="45"/>
        <v>0</v>
      </c>
      <c r="FC87" s="3">
        <f t="shared" si="45"/>
        <v>0</v>
      </c>
      <c r="FD87" s="3">
        <f t="shared" si="45"/>
        <v>0</v>
      </c>
      <c r="FE87" s="3">
        <f t="shared" si="45"/>
        <v>0</v>
      </c>
      <c r="FF87" s="3">
        <f t="shared" si="45"/>
        <v>0</v>
      </c>
      <c r="FG87" s="3">
        <f t="shared" si="45"/>
        <v>0</v>
      </c>
      <c r="FH87" s="3">
        <f t="shared" si="45"/>
        <v>0</v>
      </c>
      <c r="FI87" s="3">
        <f t="shared" si="45"/>
        <v>0</v>
      </c>
      <c r="FJ87" s="3">
        <f t="shared" si="45"/>
        <v>0</v>
      </c>
      <c r="FK87" s="3">
        <f t="shared" si="45"/>
        <v>0</v>
      </c>
      <c r="FL87" s="3">
        <f t="shared" si="45"/>
        <v>0</v>
      </c>
      <c r="FM87" s="3">
        <f t="shared" si="45"/>
        <v>0</v>
      </c>
      <c r="FN87" s="3">
        <f t="shared" si="45"/>
        <v>0</v>
      </c>
      <c r="FO87" s="3">
        <f t="shared" si="45"/>
        <v>0</v>
      </c>
      <c r="FP87" s="3">
        <f t="shared" si="45"/>
        <v>0</v>
      </c>
      <c r="FQ87" s="3">
        <f t="shared" si="45"/>
        <v>0</v>
      </c>
      <c r="FR87" s="3">
        <f t="shared" si="45"/>
        <v>0</v>
      </c>
      <c r="FS87" s="3">
        <f t="shared" ref="FS87:GX87" si="46">FS123</f>
        <v>0</v>
      </c>
      <c r="FT87" s="3">
        <f t="shared" si="46"/>
        <v>0</v>
      </c>
      <c r="FU87" s="3">
        <f t="shared" si="46"/>
        <v>0</v>
      </c>
      <c r="FV87" s="3">
        <f t="shared" si="46"/>
        <v>0</v>
      </c>
      <c r="FW87" s="3">
        <f t="shared" si="46"/>
        <v>0</v>
      </c>
      <c r="FX87" s="3">
        <f t="shared" si="46"/>
        <v>0</v>
      </c>
      <c r="FY87" s="3">
        <f t="shared" si="46"/>
        <v>0</v>
      </c>
      <c r="FZ87" s="3">
        <f t="shared" si="46"/>
        <v>0</v>
      </c>
      <c r="GA87" s="3">
        <f t="shared" si="46"/>
        <v>0</v>
      </c>
      <c r="GB87" s="3">
        <f t="shared" si="46"/>
        <v>0</v>
      </c>
      <c r="GC87" s="3">
        <f t="shared" si="46"/>
        <v>0</v>
      </c>
      <c r="GD87" s="3">
        <f t="shared" si="46"/>
        <v>0</v>
      </c>
      <c r="GE87" s="3">
        <f t="shared" si="46"/>
        <v>0</v>
      </c>
      <c r="GF87" s="3">
        <f t="shared" si="46"/>
        <v>0</v>
      </c>
      <c r="GG87" s="3">
        <f t="shared" si="46"/>
        <v>0</v>
      </c>
      <c r="GH87" s="3">
        <f t="shared" si="46"/>
        <v>0</v>
      </c>
      <c r="GI87" s="3">
        <f t="shared" si="46"/>
        <v>0</v>
      </c>
      <c r="GJ87" s="3">
        <f t="shared" si="46"/>
        <v>0</v>
      </c>
      <c r="GK87" s="3">
        <f t="shared" si="46"/>
        <v>0</v>
      </c>
      <c r="GL87" s="3">
        <f t="shared" si="46"/>
        <v>0</v>
      </c>
      <c r="GM87" s="3">
        <f t="shared" si="46"/>
        <v>0</v>
      </c>
      <c r="GN87" s="3">
        <f t="shared" si="46"/>
        <v>0</v>
      </c>
      <c r="GO87" s="3">
        <f t="shared" si="46"/>
        <v>0</v>
      </c>
      <c r="GP87" s="3">
        <f t="shared" si="46"/>
        <v>0</v>
      </c>
      <c r="GQ87" s="3">
        <f t="shared" si="46"/>
        <v>0</v>
      </c>
      <c r="GR87" s="3">
        <f t="shared" si="46"/>
        <v>0</v>
      </c>
      <c r="GS87" s="3">
        <f t="shared" si="46"/>
        <v>0</v>
      </c>
      <c r="GT87" s="3">
        <f t="shared" si="46"/>
        <v>0</v>
      </c>
      <c r="GU87" s="3">
        <f t="shared" si="46"/>
        <v>0</v>
      </c>
      <c r="GV87" s="3">
        <f t="shared" si="46"/>
        <v>0</v>
      </c>
      <c r="GW87" s="3">
        <f t="shared" si="46"/>
        <v>0</v>
      </c>
      <c r="GX87" s="3">
        <f t="shared" si="46"/>
        <v>0</v>
      </c>
    </row>
    <row r="89" spans="1:245" x14ac:dyDescent="0.25">
      <c r="A89">
        <v>19</v>
      </c>
      <c r="B89">
        <v>1</v>
      </c>
      <c r="F89" t="s">
        <v>3</v>
      </c>
      <c r="G89" t="s">
        <v>186</v>
      </c>
      <c r="H89" t="s">
        <v>3</v>
      </c>
      <c r="AA89">
        <v>1</v>
      </c>
      <c r="IK89">
        <v>0</v>
      </c>
    </row>
    <row r="90" spans="1:245" x14ac:dyDescent="0.25">
      <c r="A90">
        <v>17</v>
      </c>
      <c r="B90">
        <v>1</v>
      </c>
      <c r="C90">
        <f>ROW(SmtRes!A155)</f>
        <v>155</v>
      </c>
      <c r="E90" t="s">
        <v>3</v>
      </c>
      <c r="F90" t="s">
        <v>187</v>
      </c>
      <c r="G90" t="s">
        <v>188</v>
      </c>
      <c r="H90" t="s">
        <v>189</v>
      </c>
      <c r="I90">
        <f>ROUND((3*8+2.3*6)*0/100,9)</f>
        <v>0</v>
      </c>
      <c r="J90">
        <v>0</v>
      </c>
      <c r="K90">
        <f>ROUND((3*8+2.3*6)*0/100,9)</f>
        <v>0</v>
      </c>
      <c r="O90">
        <f>ROUND(CP90,2)</f>
        <v>0</v>
      </c>
      <c r="P90">
        <f>ROUND(CQ90*I90,2)</f>
        <v>0</v>
      </c>
      <c r="Q90">
        <f>ROUND(CR90*I90,2)</f>
        <v>0</v>
      </c>
      <c r="R90">
        <f>ROUND(CS90*I90,2)</f>
        <v>0</v>
      </c>
      <c r="S90">
        <f>ROUND(CT90*I90,2)</f>
        <v>0</v>
      </c>
      <c r="T90">
        <f>ROUND(CU90*I90,2)</f>
        <v>0</v>
      </c>
      <c r="U90">
        <f>CV90*I90</f>
        <v>0</v>
      </c>
      <c r="V90">
        <f>CW90*I90</f>
        <v>0</v>
      </c>
      <c r="W90">
        <f>ROUND(CX90*I90,2)</f>
        <v>0</v>
      </c>
      <c r="X90">
        <f>ROUND(CY90,2)</f>
        <v>0</v>
      </c>
      <c r="Y90">
        <f>ROUND(CZ90,2)</f>
        <v>0</v>
      </c>
      <c r="AA90">
        <v>-1</v>
      </c>
      <c r="AB90">
        <f>ROUND((AC90+AD90+AF90),6)</f>
        <v>376.17360000000002</v>
      </c>
      <c r="AC90">
        <f>ROUND(((ES90*0.6)),6)</f>
        <v>0</v>
      </c>
      <c r="AD90">
        <f>ROUND((((ET90*1.1)*0.6)),6)</f>
        <v>38.458199999999998</v>
      </c>
      <c r="AE90">
        <f>ROUND((((EU90*1.1)*0.6)),6)</f>
        <v>4.4813999999999998</v>
      </c>
      <c r="AF90">
        <f>ROUND((((EV90*1.1)*0.6)),6)</f>
        <v>337.71539999999999</v>
      </c>
      <c r="AG90">
        <f>ROUND((AP90),6)</f>
        <v>0</v>
      </c>
      <c r="AH90">
        <f>(((EW90*1.1)*0.6))</f>
        <v>27.390000000000004</v>
      </c>
      <c r="AI90">
        <f>(((EX90*1.1)*0.6))</f>
        <v>0</v>
      </c>
      <c r="AJ90">
        <f>(AS90)</f>
        <v>0</v>
      </c>
      <c r="AK90">
        <v>569.96</v>
      </c>
      <c r="AL90">
        <v>0</v>
      </c>
      <c r="AM90">
        <v>58.27</v>
      </c>
      <c r="AN90">
        <v>6.79</v>
      </c>
      <c r="AO90">
        <v>511.69</v>
      </c>
      <c r="AP90">
        <v>0</v>
      </c>
      <c r="AQ90">
        <v>41.5</v>
      </c>
      <c r="AR90">
        <v>0</v>
      </c>
      <c r="AS90">
        <v>0</v>
      </c>
      <c r="AT90">
        <v>87</v>
      </c>
      <c r="AU90">
        <v>41</v>
      </c>
      <c r="AV90">
        <v>1.0469999999999999</v>
      </c>
      <c r="AW90">
        <v>1</v>
      </c>
      <c r="AZ90">
        <v>1</v>
      </c>
      <c r="BA90">
        <v>46.67</v>
      </c>
      <c r="BB90">
        <v>13.75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190</v>
      </c>
      <c r="BM90">
        <v>61</v>
      </c>
      <c r="BN90">
        <v>0</v>
      </c>
      <c r="BO90" t="s">
        <v>187</v>
      </c>
      <c r="BP90">
        <v>1</v>
      </c>
      <c r="BQ90">
        <v>30</v>
      </c>
      <c r="BR90">
        <v>0</v>
      </c>
      <c r="BS90">
        <v>46.67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87</v>
      </c>
      <c r="CA90">
        <v>41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539</v>
      </c>
      <c r="CO90">
        <v>0</v>
      </c>
      <c r="CP90">
        <f>(P90+Q90+S90)</f>
        <v>0</v>
      </c>
      <c r="CQ90">
        <f>(AC90*BC90*AW90)</f>
        <v>0</v>
      </c>
      <c r="CR90">
        <f>(AD90*BB90*AV90)</f>
        <v>553.65386174999992</v>
      </c>
      <c r="CS90">
        <f>(AE90*BS90*AV90)</f>
        <v>218.976844086</v>
      </c>
      <c r="CT90">
        <f>(AF90*BA90*AV90)</f>
        <v>16501.953070746</v>
      </c>
      <c r="CU90">
        <f>AG90</f>
        <v>0</v>
      </c>
      <c r="CV90">
        <f>(AH90*AV90)</f>
        <v>28.677330000000001</v>
      </c>
      <c r="CW90">
        <f>AI90</f>
        <v>0</v>
      </c>
      <c r="CX90">
        <f>AJ90</f>
        <v>0</v>
      </c>
      <c r="CY90">
        <f>S90*(BZ90/100)</f>
        <v>0</v>
      </c>
      <c r="CZ90">
        <f>S90*(CA90/100)</f>
        <v>0</v>
      </c>
      <c r="DB90">
        <v>28</v>
      </c>
      <c r="DC90" t="s">
        <v>3</v>
      </c>
      <c r="DD90" t="s">
        <v>191</v>
      </c>
      <c r="DE90" t="s">
        <v>192</v>
      </c>
      <c r="DF90" t="s">
        <v>192</v>
      </c>
      <c r="DG90" t="s">
        <v>192</v>
      </c>
      <c r="DH90" t="s">
        <v>3</v>
      </c>
      <c r="DI90" t="s">
        <v>192</v>
      </c>
      <c r="DJ90" t="s">
        <v>192</v>
      </c>
      <c r="DK90" t="s">
        <v>3</v>
      </c>
      <c r="DL90" t="s">
        <v>3</v>
      </c>
      <c r="DM90" t="s">
        <v>3</v>
      </c>
      <c r="DN90">
        <v>105</v>
      </c>
      <c r="DO90">
        <v>77</v>
      </c>
      <c r="DP90">
        <v>1.0469999999999999</v>
      </c>
      <c r="DQ90">
        <v>1</v>
      </c>
      <c r="DU90">
        <v>1013</v>
      </c>
      <c r="DV90" t="s">
        <v>189</v>
      </c>
      <c r="DW90" t="s">
        <v>189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41339902</v>
      </c>
      <c r="EF90">
        <v>30</v>
      </c>
      <c r="EG90" t="s">
        <v>184</v>
      </c>
      <c r="EH90">
        <v>0</v>
      </c>
      <c r="EI90" t="s">
        <v>3</v>
      </c>
      <c r="EJ90">
        <v>1</v>
      </c>
      <c r="EK90">
        <v>61</v>
      </c>
      <c r="EL90" t="s">
        <v>193</v>
      </c>
      <c r="EM90" t="s">
        <v>194</v>
      </c>
      <c r="EO90" t="s">
        <v>195</v>
      </c>
      <c r="EQ90">
        <v>1024</v>
      </c>
      <c r="ER90">
        <v>569.96</v>
      </c>
      <c r="ES90">
        <v>0</v>
      </c>
      <c r="ET90">
        <v>58.27</v>
      </c>
      <c r="EU90">
        <v>6.79</v>
      </c>
      <c r="EV90">
        <v>511.69</v>
      </c>
      <c r="EW90">
        <v>41.5</v>
      </c>
      <c r="EX90">
        <v>0</v>
      </c>
      <c r="EY90">
        <v>0</v>
      </c>
      <c r="FQ90">
        <v>0</v>
      </c>
      <c r="FR90">
        <f>ROUND(IF(BI90=3,GM90,0),2)</f>
        <v>0</v>
      </c>
      <c r="FS90">
        <v>0</v>
      </c>
      <c r="FX90">
        <v>105</v>
      </c>
      <c r="FY90">
        <v>77</v>
      </c>
      <c r="GA90" t="s">
        <v>3</v>
      </c>
      <c r="GD90">
        <v>0</v>
      </c>
      <c r="GF90">
        <v>759800563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>ROUND(IF(AND(BH90=3,BI90=3,FS90&lt;&gt;0),P90,0),2)</f>
        <v>0</v>
      </c>
      <c r="GM90">
        <f>ROUND(O90+X90+Y90+GK90,2)+GX90</f>
        <v>0</v>
      </c>
      <c r="GN90">
        <f>IF(OR(BI90=0,BI90=1),GM90-GX90,0)</f>
        <v>0</v>
      </c>
      <c r="GO90">
        <f>IF(BI90=2,GM90-GX90,0)</f>
        <v>0</v>
      </c>
      <c r="GP90">
        <f>IF(BI90=4,GM90-GX90,0)</f>
        <v>0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45" x14ac:dyDescent="0.25">
      <c r="A91">
        <v>17</v>
      </c>
      <c r="B91">
        <v>1</v>
      </c>
      <c r="C91">
        <f>ROW(SmtRes!A158)</f>
        <v>158</v>
      </c>
      <c r="E91" t="s">
        <v>3</v>
      </c>
      <c r="F91" t="s">
        <v>196</v>
      </c>
      <c r="G91" t="s">
        <v>197</v>
      </c>
      <c r="H91" t="s">
        <v>46</v>
      </c>
      <c r="I91">
        <f>ROUND(16*0/100,9)</f>
        <v>0</v>
      </c>
      <c r="J91">
        <v>0</v>
      </c>
      <c r="K91">
        <f>ROUND(16*0/100,9)</f>
        <v>0</v>
      </c>
      <c r="O91">
        <f>ROUND(CP91,2)</f>
        <v>0</v>
      </c>
      <c r="P91">
        <f>ROUND(CQ91*I91,2)</f>
        <v>0</v>
      </c>
      <c r="Q91">
        <f>ROUND(CR91*I91,2)</f>
        <v>0</v>
      </c>
      <c r="R91">
        <f>ROUND(CS91*I91,2)</f>
        <v>0</v>
      </c>
      <c r="S91">
        <f>ROUND(CT91*I91,2)</f>
        <v>0</v>
      </c>
      <c r="T91">
        <f>ROUND(CU91*I91,2)</f>
        <v>0</v>
      </c>
      <c r="U91">
        <f>CV91*I91</f>
        <v>0</v>
      </c>
      <c r="V91">
        <f>CW91*I91</f>
        <v>0</v>
      </c>
      <c r="W91">
        <f>ROUND(CX91*I91,2)</f>
        <v>0</v>
      </c>
      <c r="X91">
        <f>ROUND(CY91,2)</f>
        <v>0</v>
      </c>
      <c r="Y91">
        <f>ROUND(CZ91,2)</f>
        <v>0</v>
      </c>
      <c r="AA91">
        <v>-1</v>
      </c>
      <c r="AB91">
        <f>ROUND((AC91+AD91+AF91),6)</f>
        <v>924.66</v>
      </c>
      <c r="AC91">
        <f>ROUND(((ES91*0)),6)</f>
        <v>0</v>
      </c>
      <c r="AD91">
        <f>ROUND((((ET91*1.1)*0.8)),6)</f>
        <v>258.52640000000002</v>
      </c>
      <c r="AE91">
        <f>ROUND((((EU91*1.1)*0.8)),6)</f>
        <v>30.2896</v>
      </c>
      <c r="AF91">
        <f>ROUND((((EV91*1.1)*0.8)),6)</f>
        <v>666.1336</v>
      </c>
      <c r="AG91">
        <f>ROUND((AP91),6)</f>
        <v>0</v>
      </c>
      <c r="AH91">
        <f>(((EW91*1.1)*0.8))</f>
        <v>57.376000000000012</v>
      </c>
      <c r="AI91">
        <f>(((EX91*1.1)*0.8))</f>
        <v>0</v>
      </c>
      <c r="AJ91">
        <f>(AS91)</f>
        <v>0</v>
      </c>
      <c r="AK91">
        <v>1050.75</v>
      </c>
      <c r="AL91">
        <v>0</v>
      </c>
      <c r="AM91">
        <v>293.77999999999997</v>
      </c>
      <c r="AN91">
        <v>34.42</v>
      </c>
      <c r="AO91">
        <v>756.97</v>
      </c>
      <c r="AP91">
        <v>0</v>
      </c>
      <c r="AQ91">
        <v>65.2</v>
      </c>
      <c r="AR91">
        <v>0</v>
      </c>
      <c r="AS91">
        <v>0</v>
      </c>
      <c r="AT91">
        <v>127</v>
      </c>
      <c r="AU91">
        <v>57</v>
      </c>
      <c r="AV91">
        <v>1.087</v>
      </c>
      <c r="AW91">
        <v>1.0029999999999999</v>
      </c>
      <c r="AZ91">
        <v>1</v>
      </c>
      <c r="BA91">
        <v>46.67</v>
      </c>
      <c r="BB91">
        <v>14.14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198</v>
      </c>
      <c r="BM91">
        <v>55</v>
      </c>
      <c r="BN91">
        <v>0</v>
      </c>
      <c r="BO91" t="s">
        <v>196</v>
      </c>
      <c r="BP91">
        <v>1</v>
      </c>
      <c r="BQ91">
        <v>30</v>
      </c>
      <c r="BR91">
        <v>0</v>
      </c>
      <c r="BS91">
        <v>46.67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127</v>
      </c>
      <c r="CA91">
        <v>57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540</v>
      </c>
      <c r="CO91">
        <v>0</v>
      </c>
      <c r="CP91">
        <f>(P91+Q91+S91)</f>
        <v>0</v>
      </c>
      <c r="CQ91">
        <f>(AC91*BC91*AW91)</f>
        <v>0</v>
      </c>
      <c r="CR91">
        <f>(AD91*BB91*AV91)</f>
        <v>3973.5973027520004</v>
      </c>
      <c r="CS91">
        <f>(AE91*BS91*AV91)</f>
        <v>1536.600191984</v>
      </c>
      <c r="CT91">
        <f>(AF91*BA91*AV91)</f>
        <v>33793.150706743996</v>
      </c>
      <c r="CU91">
        <f>AG91</f>
        <v>0</v>
      </c>
      <c r="CV91">
        <f>(AH91*AV91)</f>
        <v>62.367712000000012</v>
      </c>
      <c r="CW91">
        <f>AI91</f>
        <v>0</v>
      </c>
      <c r="CX91">
        <f>AJ91</f>
        <v>0</v>
      </c>
      <c r="CY91">
        <f>S91*(BZ91/100)</f>
        <v>0</v>
      </c>
      <c r="CZ91">
        <f>S91*(CA91/100)</f>
        <v>0</v>
      </c>
      <c r="DB91">
        <v>30</v>
      </c>
      <c r="DC91" t="s">
        <v>3</v>
      </c>
      <c r="DD91" t="s">
        <v>26</v>
      </c>
      <c r="DE91" t="s">
        <v>199</v>
      </c>
      <c r="DF91" t="s">
        <v>199</v>
      </c>
      <c r="DG91" t="s">
        <v>199</v>
      </c>
      <c r="DH91" t="s">
        <v>3</v>
      </c>
      <c r="DI91" t="s">
        <v>199</v>
      </c>
      <c r="DJ91" t="s">
        <v>199</v>
      </c>
      <c r="DK91" t="s">
        <v>3</v>
      </c>
      <c r="DL91" t="s">
        <v>3</v>
      </c>
      <c r="DM91" t="s">
        <v>3</v>
      </c>
      <c r="DN91">
        <v>159</v>
      </c>
      <c r="DO91">
        <v>119</v>
      </c>
      <c r="DP91">
        <v>1.087</v>
      </c>
      <c r="DQ91">
        <v>1.0029999999999999</v>
      </c>
      <c r="DU91">
        <v>1010</v>
      </c>
      <c r="DV91" t="s">
        <v>46</v>
      </c>
      <c r="DW91" t="s">
        <v>46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41339896</v>
      </c>
      <c r="EF91">
        <v>30</v>
      </c>
      <c r="EG91" t="s">
        <v>184</v>
      </c>
      <c r="EH91">
        <v>0</v>
      </c>
      <c r="EI91" t="s">
        <v>3</v>
      </c>
      <c r="EJ91">
        <v>1</v>
      </c>
      <c r="EK91">
        <v>55</v>
      </c>
      <c r="EL91" t="s">
        <v>200</v>
      </c>
      <c r="EM91" t="s">
        <v>201</v>
      </c>
      <c r="EO91" t="s">
        <v>202</v>
      </c>
      <c r="EQ91">
        <v>1024</v>
      </c>
      <c r="ER91">
        <v>1050.75</v>
      </c>
      <c r="ES91">
        <v>0</v>
      </c>
      <c r="ET91">
        <v>293.77999999999997</v>
      </c>
      <c r="EU91">
        <v>34.42</v>
      </c>
      <c r="EV91">
        <v>756.97</v>
      </c>
      <c r="EW91">
        <v>65.2</v>
      </c>
      <c r="EX91">
        <v>0</v>
      </c>
      <c r="EY91">
        <v>0</v>
      </c>
      <c r="FQ91">
        <v>0</v>
      </c>
      <c r="FR91">
        <f>ROUND(IF(BI91=3,GM91,0),2)</f>
        <v>0</v>
      </c>
      <c r="FS91">
        <v>0</v>
      </c>
      <c r="FX91">
        <v>159</v>
      </c>
      <c r="FY91">
        <v>119</v>
      </c>
      <c r="GA91" t="s">
        <v>3</v>
      </c>
      <c r="GD91">
        <v>0</v>
      </c>
      <c r="GF91">
        <v>1980784622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>ROUND(IF(AND(BH91=3,BI91=3,FS91&lt;&gt;0),P91,0),2)</f>
        <v>0</v>
      </c>
      <c r="GM91">
        <f>ROUND(O91+X91+Y91+GK91,2)+GX91</f>
        <v>0</v>
      </c>
      <c r="GN91">
        <f>IF(OR(BI91=0,BI91=1),GM91-GX91,0)</f>
        <v>0</v>
      </c>
      <c r="GO91">
        <f>IF(BI91=2,GM91-GX91,0)</f>
        <v>0</v>
      </c>
      <c r="GP91">
        <f>IF(BI91=4,GM91-GX91,0)</f>
        <v>0</v>
      </c>
      <c r="GR91">
        <v>0</v>
      </c>
      <c r="GS91">
        <v>3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IK91">
        <v>0</v>
      </c>
    </row>
    <row r="92" spans="1:245" x14ac:dyDescent="0.25">
      <c r="A92">
        <v>19</v>
      </c>
      <c r="B92">
        <v>1</v>
      </c>
      <c r="F92" t="s">
        <v>3</v>
      </c>
      <c r="G92" t="s">
        <v>203</v>
      </c>
      <c r="H92" t="s">
        <v>3</v>
      </c>
      <c r="AA92">
        <v>1</v>
      </c>
      <c r="IK92">
        <v>0</v>
      </c>
    </row>
    <row r="93" spans="1:245" x14ac:dyDescent="0.25">
      <c r="A93">
        <v>17</v>
      </c>
      <c r="B93">
        <v>1</v>
      </c>
      <c r="C93">
        <f>ROW(SmtRes!A166)</f>
        <v>166</v>
      </c>
      <c r="E93" t="s">
        <v>3</v>
      </c>
      <c r="F93" t="s">
        <v>204</v>
      </c>
      <c r="G93" t="s">
        <v>205</v>
      </c>
      <c r="H93" t="s">
        <v>206</v>
      </c>
      <c r="I93">
        <f>ROUND((8.6*0.05)*0/100,9)</f>
        <v>0</v>
      </c>
      <c r="J93">
        <v>0</v>
      </c>
      <c r="K93">
        <f>ROUND((8.6*0.05)*0/100,9)</f>
        <v>0</v>
      </c>
      <c r="O93">
        <f>ROUND(CP93,2)</f>
        <v>0</v>
      </c>
      <c r="P93">
        <f>ROUND(CQ93*I93,2)</f>
        <v>0</v>
      </c>
      <c r="Q93">
        <f>ROUND(CR93*I93,2)</f>
        <v>0</v>
      </c>
      <c r="R93">
        <f>ROUND(CS93*I93,2)</f>
        <v>0</v>
      </c>
      <c r="S93">
        <f>ROUND(CT93*I93,2)</f>
        <v>0</v>
      </c>
      <c r="T93">
        <f>ROUND(CU93*I93,2)</f>
        <v>0</v>
      </c>
      <c r="U93">
        <f>CV93*I93</f>
        <v>0</v>
      </c>
      <c r="V93">
        <f>CW93*I93</f>
        <v>0</v>
      </c>
      <c r="W93">
        <f>ROUND(CX93*I93,2)</f>
        <v>0</v>
      </c>
      <c r="X93">
        <f>ROUND(CY93,2)</f>
        <v>0</v>
      </c>
      <c r="Y93">
        <f>ROUND(CZ93,2)</f>
        <v>0</v>
      </c>
      <c r="AA93">
        <v>-1</v>
      </c>
      <c r="AB93">
        <f>ROUND((AC93+AD93+AF93),6)</f>
        <v>745.36</v>
      </c>
      <c r="AC93">
        <f>ROUND((ES93),6)</f>
        <v>0</v>
      </c>
      <c r="AD93">
        <f t="shared" ref="AD93:AF94" si="47">ROUND(((ET93*1.1)),6)</f>
        <v>623.99699999999996</v>
      </c>
      <c r="AE93">
        <f t="shared" si="47"/>
        <v>63.348999999999997</v>
      </c>
      <c r="AF93">
        <f t="shared" si="47"/>
        <v>121.363</v>
      </c>
      <c r="AG93">
        <f>ROUND((AP93),6)</f>
        <v>0</v>
      </c>
      <c r="AH93">
        <f>((EW93*1.1))</f>
        <v>12.870000000000001</v>
      </c>
      <c r="AI93">
        <f>((EX93*1.1))</f>
        <v>0</v>
      </c>
      <c r="AJ93">
        <f>(AS93)</f>
        <v>0</v>
      </c>
      <c r="AK93">
        <v>677.6</v>
      </c>
      <c r="AL93">
        <v>0</v>
      </c>
      <c r="AM93">
        <v>567.27</v>
      </c>
      <c r="AN93">
        <v>57.59</v>
      </c>
      <c r="AO93">
        <v>110.33</v>
      </c>
      <c r="AP93">
        <v>0</v>
      </c>
      <c r="AQ93">
        <v>11.7</v>
      </c>
      <c r="AR93">
        <v>0</v>
      </c>
      <c r="AS93">
        <v>0</v>
      </c>
      <c r="AT93">
        <v>70</v>
      </c>
      <c r="AU93">
        <v>41</v>
      </c>
      <c r="AV93">
        <v>1.0469999999999999</v>
      </c>
      <c r="AW93">
        <v>1</v>
      </c>
      <c r="AZ93">
        <v>1</v>
      </c>
      <c r="BA93">
        <v>46.67</v>
      </c>
      <c r="BB93">
        <v>13.89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207</v>
      </c>
      <c r="BM93">
        <v>674</v>
      </c>
      <c r="BN93">
        <v>0</v>
      </c>
      <c r="BO93" t="s">
        <v>204</v>
      </c>
      <c r="BP93">
        <v>1</v>
      </c>
      <c r="BQ93">
        <v>60</v>
      </c>
      <c r="BR93">
        <v>0</v>
      </c>
      <c r="BS93">
        <v>46.67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70</v>
      </c>
      <c r="CA93">
        <v>41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(P93+Q93+S93)</f>
        <v>0</v>
      </c>
      <c r="CQ93">
        <f>(AC93*BC93*AW93)</f>
        <v>0</v>
      </c>
      <c r="CR93">
        <f>(AD93*BB93*AV93)</f>
        <v>9074.6822915100001</v>
      </c>
      <c r="CS93">
        <f>(AE93*BS93*AV93)</f>
        <v>3095.4532280099997</v>
      </c>
      <c r="CT93">
        <f>(AF93*BA93*AV93)</f>
        <v>5930.2197368699999</v>
      </c>
      <c r="CU93">
        <f>AG93</f>
        <v>0</v>
      </c>
      <c r="CV93">
        <f>(AH93*AV93)</f>
        <v>13.47489</v>
      </c>
      <c r="CW93">
        <f>AI93</f>
        <v>0</v>
      </c>
      <c r="CX93">
        <f>AJ93</f>
        <v>0</v>
      </c>
      <c r="CY93">
        <f>S93*(BZ93/100)</f>
        <v>0</v>
      </c>
      <c r="CZ93">
        <f>S93*(CA93/100)</f>
        <v>0</v>
      </c>
      <c r="DC93" t="s">
        <v>3</v>
      </c>
      <c r="DD93" t="s">
        <v>3</v>
      </c>
      <c r="DE93" t="s">
        <v>128</v>
      </c>
      <c r="DF93" t="s">
        <v>128</v>
      </c>
      <c r="DG93" t="s">
        <v>128</v>
      </c>
      <c r="DH93" t="s">
        <v>3</v>
      </c>
      <c r="DI93" t="s">
        <v>128</v>
      </c>
      <c r="DJ93" t="s">
        <v>128</v>
      </c>
      <c r="DK93" t="s">
        <v>3</v>
      </c>
      <c r="DL93" t="s">
        <v>3</v>
      </c>
      <c r="DM93" t="s">
        <v>3</v>
      </c>
      <c r="DN93">
        <v>80</v>
      </c>
      <c r="DO93">
        <v>55</v>
      </c>
      <c r="DP93">
        <v>1.0469999999999999</v>
      </c>
      <c r="DQ93">
        <v>1</v>
      </c>
      <c r="DU93">
        <v>1007</v>
      </c>
      <c r="DV93" t="s">
        <v>206</v>
      </c>
      <c r="DW93" t="s">
        <v>206</v>
      </c>
      <c r="DX93">
        <v>100</v>
      </c>
      <c r="DZ93" t="s">
        <v>3</v>
      </c>
      <c r="EA93" t="s">
        <v>3</v>
      </c>
      <c r="EB93" t="s">
        <v>3</v>
      </c>
      <c r="EC93" t="s">
        <v>3</v>
      </c>
      <c r="EE93">
        <v>41340515</v>
      </c>
      <c r="EF93">
        <v>60</v>
      </c>
      <c r="EG93" t="s">
        <v>208</v>
      </c>
      <c r="EH93">
        <v>0</v>
      </c>
      <c r="EI93" t="s">
        <v>3</v>
      </c>
      <c r="EJ93">
        <v>1</v>
      </c>
      <c r="EK93">
        <v>674</v>
      </c>
      <c r="EL93" t="s">
        <v>209</v>
      </c>
      <c r="EM93" t="s">
        <v>210</v>
      </c>
      <c r="EO93" t="s">
        <v>3</v>
      </c>
      <c r="EQ93">
        <v>1024</v>
      </c>
      <c r="ER93">
        <v>677.6</v>
      </c>
      <c r="ES93">
        <v>0</v>
      </c>
      <c r="ET93">
        <v>567.27</v>
      </c>
      <c r="EU93">
        <v>57.59</v>
      </c>
      <c r="EV93">
        <v>110.33</v>
      </c>
      <c r="EW93">
        <v>11.7</v>
      </c>
      <c r="EX93">
        <v>0</v>
      </c>
      <c r="EY93">
        <v>0</v>
      </c>
      <c r="FQ93">
        <v>0</v>
      </c>
      <c r="FR93">
        <f>ROUND(IF(BI93=3,GM93,0),2)</f>
        <v>0</v>
      </c>
      <c r="FS93">
        <v>0</v>
      </c>
      <c r="FX93">
        <v>80</v>
      </c>
      <c r="FY93">
        <v>55</v>
      </c>
      <c r="GA93" t="s">
        <v>3</v>
      </c>
      <c r="GD93">
        <v>0</v>
      </c>
      <c r="GF93">
        <v>1506971784</v>
      </c>
      <c r="GG93">
        <v>2</v>
      </c>
      <c r="GH93">
        <v>1</v>
      </c>
      <c r="GI93">
        <v>2</v>
      </c>
      <c r="GJ93">
        <v>0</v>
      </c>
      <c r="GK93">
        <f>ROUND(R93*(R12)/100,2)</f>
        <v>0</v>
      </c>
      <c r="GL93">
        <f>ROUND(IF(AND(BH93=3,BI93=3,FS93&lt;&gt;0),P93,0),2)</f>
        <v>0</v>
      </c>
      <c r="GM93">
        <f>ROUND(O93+X93+Y93+GK93,2)+GX93</f>
        <v>0</v>
      </c>
      <c r="GN93">
        <f>IF(OR(BI93=0,BI93=1),GM93-GX93,0)</f>
        <v>0</v>
      </c>
      <c r="GO93">
        <f>IF(BI93=2,GM93-GX93,0)</f>
        <v>0</v>
      </c>
      <c r="GP93">
        <f>IF(BI93=4,GM93-GX93,0)</f>
        <v>0</v>
      </c>
      <c r="GR93">
        <v>0</v>
      </c>
      <c r="GS93">
        <v>3</v>
      </c>
      <c r="GT93">
        <v>0</v>
      </c>
      <c r="GU93" t="s">
        <v>3</v>
      </c>
      <c r="GV93">
        <f>ROUND((GT93),6)</f>
        <v>0</v>
      </c>
      <c r="GW93">
        <v>1</v>
      </c>
      <c r="GX93">
        <f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IK93">
        <v>0</v>
      </c>
    </row>
    <row r="94" spans="1:245" x14ac:dyDescent="0.25">
      <c r="A94">
        <v>17</v>
      </c>
      <c r="B94">
        <v>1</v>
      </c>
      <c r="E94" t="s">
        <v>3</v>
      </c>
      <c r="F94" t="s">
        <v>211</v>
      </c>
      <c r="G94" t="s">
        <v>212</v>
      </c>
      <c r="H94" t="s">
        <v>213</v>
      </c>
      <c r="I94">
        <f>ROUND(8.6*0.05*1.4*0,9)</f>
        <v>0</v>
      </c>
      <c r="J94">
        <v>0</v>
      </c>
      <c r="K94">
        <f>ROUND(8.6*0.05*1.4*0,9)</f>
        <v>0</v>
      </c>
      <c r="O94">
        <f>ROUND(CP94,2)</f>
        <v>0</v>
      </c>
      <c r="P94">
        <f>ROUND(CQ94*I94,2)</f>
        <v>0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>ROUND(CU94*I94,2)</f>
        <v>0</v>
      </c>
      <c r="U94">
        <f>CV94*I94</f>
        <v>0</v>
      </c>
      <c r="V94">
        <f>CW94*I94</f>
        <v>0</v>
      </c>
      <c r="W94">
        <f>ROUND(CX94*I94,2)</f>
        <v>0</v>
      </c>
      <c r="X94">
        <f>ROUND(CY94,2)</f>
        <v>0</v>
      </c>
      <c r="Y94">
        <f>ROUND(CZ94,2)</f>
        <v>0</v>
      </c>
      <c r="AA94">
        <v>-1</v>
      </c>
      <c r="AB94">
        <f>ROUND((AC94+AD94+AF94),6)</f>
        <v>9.7460000000000004</v>
      </c>
      <c r="AC94">
        <f>ROUND((ES94),6)</f>
        <v>0</v>
      </c>
      <c r="AD94">
        <f t="shared" si="47"/>
        <v>9.7460000000000004</v>
      </c>
      <c r="AE94">
        <f t="shared" si="47"/>
        <v>1.6279999999999999</v>
      </c>
      <c r="AF94">
        <f t="shared" si="47"/>
        <v>0</v>
      </c>
      <c r="AG94">
        <f>ROUND((AP94),6)</f>
        <v>0</v>
      </c>
      <c r="AH94">
        <f>((EW94*1.1))</f>
        <v>0</v>
      </c>
      <c r="AI94">
        <f>((EX94*1.1))</f>
        <v>0</v>
      </c>
      <c r="AJ94">
        <f>(AS94)</f>
        <v>0</v>
      </c>
      <c r="AK94">
        <v>8.86</v>
      </c>
      <c r="AL94">
        <v>0</v>
      </c>
      <c r="AM94">
        <v>8.86</v>
      </c>
      <c r="AN94">
        <v>1.48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75</v>
      </c>
      <c r="AU94">
        <v>41</v>
      </c>
      <c r="AV94">
        <v>1.0469999999999999</v>
      </c>
      <c r="AW94">
        <v>1.002</v>
      </c>
      <c r="AZ94">
        <v>1</v>
      </c>
      <c r="BA94">
        <v>46.67</v>
      </c>
      <c r="BB94">
        <v>16.14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214</v>
      </c>
      <c r="BM94">
        <v>658</v>
      </c>
      <c r="BN94">
        <v>0</v>
      </c>
      <c r="BO94" t="s">
        <v>211</v>
      </c>
      <c r="BP94">
        <v>1</v>
      </c>
      <c r="BQ94">
        <v>60</v>
      </c>
      <c r="BR94">
        <v>0</v>
      </c>
      <c r="BS94">
        <v>46.67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75</v>
      </c>
      <c r="CA94">
        <v>41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(P94+Q94+S94)</f>
        <v>0</v>
      </c>
      <c r="CQ94">
        <f>(AC94*BC94*AW94)</f>
        <v>0</v>
      </c>
      <c r="CR94">
        <f>(AD94*BB94*AV94)</f>
        <v>164.69356067999999</v>
      </c>
      <c r="CS94">
        <f>(AE94*BS94*AV94)</f>
        <v>79.549761719999992</v>
      </c>
      <c r="CT94">
        <f>(AF94*BA94*AV94)</f>
        <v>0</v>
      </c>
      <c r="CU94">
        <f>AG94</f>
        <v>0</v>
      </c>
      <c r="CV94">
        <f>(AH94*AV94)</f>
        <v>0</v>
      </c>
      <c r="CW94">
        <f>AI94</f>
        <v>0</v>
      </c>
      <c r="CX94">
        <f>AJ94</f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185</v>
      </c>
      <c r="DF94" t="s">
        <v>185</v>
      </c>
      <c r="DG94" t="s">
        <v>185</v>
      </c>
      <c r="DH94" t="s">
        <v>3</v>
      </c>
      <c r="DI94" t="s">
        <v>185</v>
      </c>
      <c r="DJ94" t="s">
        <v>185</v>
      </c>
      <c r="DK94" t="s">
        <v>3</v>
      </c>
      <c r="DL94" t="s">
        <v>3</v>
      </c>
      <c r="DM94" t="s">
        <v>3</v>
      </c>
      <c r="DN94">
        <v>91</v>
      </c>
      <c r="DO94">
        <v>70</v>
      </c>
      <c r="DP94">
        <v>1.0469999999999999</v>
      </c>
      <c r="DQ94">
        <v>1.002</v>
      </c>
      <c r="DU94">
        <v>1013</v>
      </c>
      <c r="DV94" t="s">
        <v>213</v>
      </c>
      <c r="DW94" t="s">
        <v>213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41340499</v>
      </c>
      <c r="EF94">
        <v>60</v>
      </c>
      <c r="EG94" t="s">
        <v>208</v>
      </c>
      <c r="EH94">
        <v>0</v>
      </c>
      <c r="EI94" t="s">
        <v>3</v>
      </c>
      <c r="EJ94">
        <v>1</v>
      </c>
      <c r="EK94">
        <v>658</v>
      </c>
      <c r="EL94" t="s">
        <v>215</v>
      </c>
      <c r="EM94" t="s">
        <v>216</v>
      </c>
      <c r="EO94" t="s">
        <v>3</v>
      </c>
      <c r="EQ94">
        <v>1024</v>
      </c>
      <c r="ER94">
        <v>8.86</v>
      </c>
      <c r="ES94">
        <v>0</v>
      </c>
      <c r="ET94">
        <v>8.86</v>
      </c>
      <c r="EU94">
        <v>1.48</v>
      </c>
      <c r="EV94">
        <v>0</v>
      </c>
      <c r="EW94">
        <v>0</v>
      </c>
      <c r="EX94">
        <v>0</v>
      </c>
      <c r="EY94">
        <v>0</v>
      </c>
      <c r="FQ94">
        <v>0</v>
      </c>
      <c r="FR94">
        <f>ROUND(IF(BI94=3,GM94,0),2)</f>
        <v>0</v>
      </c>
      <c r="FS94">
        <v>0</v>
      </c>
      <c r="FX94">
        <v>91</v>
      </c>
      <c r="FY94">
        <v>70</v>
      </c>
      <c r="GA94" t="s">
        <v>3</v>
      </c>
      <c r="GD94">
        <v>0</v>
      </c>
      <c r="GF94">
        <v>1039752533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>ROUND(IF(AND(BH94=3,BI94=3,FS94&lt;&gt;0),P94,0),2)</f>
        <v>0</v>
      </c>
      <c r="GM94">
        <f>ROUND(O94+X94+Y94+GK94,2)+GX94</f>
        <v>0</v>
      </c>
      <c r="GN94">
        <f>IF(OR(BI94=0,BI94=1),GM94-GX94,0)</f>
        <v>0</v>
      </c>
      <c r="GO94">
        <f>IF(BI94=2,GM94-GX94,0)</f>
        <v>0</v>
      </c>
      <c r="GP94">
        <f>IF(BI94=4,GM94-GX94,0)</f>
        <v>0</v>
      </c>
      <c r="GR94">
        <v>0</v>
      </c>
      <c r="GS94">
        <v>3</v>
      </c>
      <c r="GT94">
        <v>0</v>
      </c>
      <c r="GU94" t="s">
        <v>3</v>
      </c>
      <c r="GV94">
        <f>ROUND((GT94),6)</f>
        <v>0</v>
      </c>
      <c r="GW94">
        <v>1</v>
      </c>
      <c r="GX94">
        <f>ROUND(HC94*I94,2)</f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45" x14ac:dyDescent="0.25">
      <c r="A95">
        <v>19</v>
      </c>
      <c r="B95">
        <v>1</v>
      </c>
      <c r="F95" t="s">
        <v>3</v>
      </c>
      <c r="G95" t="s">
        <v>217</v>
      </c>
      <c r="H95" t="s">
        <v>3</v>
      </c>
      <c r="AA95">
        <v>1</v>
      </c>
      <c r="IK95">
        <v>0</v>
      </c>
    </row>
    <row r="96" spans="1:245" x14ac:dyDescent="0.25">
      <c r="A96">
        <v>17</v>
      </c>
      <c r="B96">
        <v>1</v>
      </c>
      <c r="C96">
        <f>ROW(SmtRes!A170)</f>
        <v>170</v>
      </c>
      <c r="E96" t="s">
        <v>218</v>
      </c>
      <c r="F96" t="s">
        <v>219</v>
      </c>
      <c r="G96" t="s">
        <v>220</v>
      </c>
      <c r="H96" t="s">
        <v>221</v>
      </c>
      <c r="I96">
        <f>ROUND((1.8*2)/100,9)</f>
        <v>3.5999999999999997E-2</v>
      </c>
      <c r="J96">
        <v>0</v>
      </c>
      <c r="K96">
        <f>ROUND((1.8*2)/100,9)</f>
        <v>3.5999999999999997E-2</v>
      </c>
      <c r="O96">
        <f>ROUND(CP96,2)</f>
        <v>485.52</v>
      </c>
      <c r="P96">
        <f>ROUND(CQ96*I96,2)</f>
        <v>0</v>
      </c>
      <c r="Q96">
        <f>ROUND(CR96*I96,2)</f>
        <v>54.19</v>
      </c>
      <c r="R96">
        <f>ROUND(CS96*I96,2)</f>
        <v>21.62</v>
      </c>
      <c r="S96">
        <f>ROUND(CT96*I96,2)</f>
        <v>431.33</v>
      </c>
      <c r="T96">
        <f>ROUND(CU96*I96,2)</f>
        <v>0</v>
      </c>
      <c r="U96">
        <f>CV96*I96</f>
        <v>0.79605503999999994</v>
      </c>
      <c r="V96">
        <f>CW96*I96</f>
        <v>0</v>
      </c>
      <c r="W96">
        <f>ROUND(CX96*I96,2)</f>
        <v>0</v>
      </c>
      <c r="X96">
        <f>ROUND(CY96,2)</f>
        <v>383.88</v>
      </c>
      <c r="Y96">
        <f>ROUND(CZ96,2)</f>
        <v>176.85</v>
      </c>
      <c r="AA96">
        <v>59539139</v>
      </c>
      <c r="AB96">
        <f>ROUND((AC96+AD96+AF96),6)</f>
        <v>349.38400000000001</v>
      </c>
      <c r="AC96">
        <f>ROUND(((ES96*0)),6)</f>
        <v>0</v>
      </c>
      <c r="AD96">
        <f>ROUND(((ET96*0.8)),6)</f>
        <v>104.184</v>
      </c>
      <c r="AE96">
        <f>ROUND(((EU96*0.8)),6)</f>
        <v>12.288</v>
      </c>
      <c r="AF96">
        <f>ROUND(((EV96*0.8)),6)</f>
        <v>245.2</v>
      </c>
      <c r="AG96">
        <f>ROUND((AP96),6)</f>
        <v>0</v>
      </c>
      <c r="AH96">
        <f>((EW96*0.8))</f>
        <v>21.12</v>
      </c>
      <c r="AI96">
        <f>((EX96*0.8))</f>
        <v>0</v>
      </c>
      <c r="AJ96">
        <f>(AS96)</f>
        <v>0</v>
      </c>
      <c r="AK96">
        <v>486.42</v>
      </c>
      <c r="AL96">
        <v>49.69</v>
      </c>
      <c r="AM96">
        <v>130.22999999999999</v>
      </c>
      <c r="AN96">
        <v>15.36</v>
      </c>
      <c r="AO96">
        <v>306.5</v>
      </c>
      <c r="AP96">
        <v>0</v>
      </c>
      <c r="AQ96">
        <v>26.4</v>
      </c>
      <c r="AR96">
        <v>0</v>
      </c>
      <c r="AS96">
        <v>0</v>
      </c>
      <c r="AT96">
        <v>89</v>
      </c>
      <c r="AU96">
        <v>41</v>
      </c>
      <c r="AV96">
        <v>1.0469999999999999</v>
      </c>
      <c r="AW96">
        <v>1</v>
      </c>
      <c r="AZ96">
        <v>1</v>
      </c>
      <c r="BA96">
        <v>46.67</v>
      </c>
      <c r="BB96">
        <v>13.8</v>
      </c>
      <c r="BC96">
        <v>13.67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222</v>
      </c>
      <c r="BM96">
        <v>81</v>
      </c>
      <c r="BN96">
        <v>0</v>
      </c>
      <c r="BO96" t="s">
        <v>219</v>
      </c>
      <c r="BP96">
        <v>1</v>
      </c>
      <c r="BQ96">
        <v>30</v>
      </c>
      <c r="BR96">
        <v>0</v>
      </c>
      <c r="BS96">
        <v>46.67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89</v>
      </c>
      <c r="CA96">
        <v>41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223</v>
      </c>
      <c r="CO96">
        <v>0</v>
      </c>
      <c r="CP96">
        <f>(P96+Q96+S96)</f>
        <v>485.52</v>
      </c>
      <c r="CQ96">
        <f>(AC96*BC96*AW96)</f>
        <v>0</v>
      </c>
      <c r="CR96">
        <f>(AD96*BB96*AV96)</f>
        <v>1505.3129423999999</v>
      </c>
      <c r="CS96">
        <f>(AE96*BS96*AV96)</f>
        <v>600.43456511999989</v>
      </c>
      <c r="CT96">
        <f>(AF96*BA96*AV96)</f>
        <v>11981.327748</v>
      </c>
      <c r="CU96">
        <f>AG96</f>
        <v>0</v>
      </c>
      <c r="CV96">
        <f>(AH96*AV96)</f>
        <v>22.112639999999999</v>
      </c>
      <c r="CW96">
        <f>AI96</f>
        <v>0</v>
      </c>
      <c r="CX96">
        <f>AJ96</f>
        <v>0</v>
      </c>
      <c r="CY96">
        <f>S96*(BZ96/100)</f>
        <v>383.88369999999998</v>
      </c>
      <c r="CZ96">
        <f>S96*(CA96/100)</f>
        <v>176.84529999999998</v>
      </c>
      <c r="DB96">
        <v>32</v>
      </c>
      <c r="DC96" t="s">
        <v>3</v>
      </c>
      <c r="DD96" t="s">
        <v>26</v>
      </c>
      <c r="DE96" t="s">
        <v>224</v>
      </c>
      <c r="DF96" t="s">
        <v>224</v>
      </c>
      <c r="DG96" t="s">
        <v>224</v>
      </c>
      <c r="DH96" t="s">
        <v>3</v>
      </c>
      <c r="DI96" t="s">
        <v>224</v>
      </c>
      <c r="DJ96" t="s">
        <v>224</v>
      </c>
      <c r="DK96" t="s">
        <v>3</v>
      </c>
      <c r="DL96" t="s">
        <v>3</v>
      </c>
      <c r="DM96" t="s">
        <v>3</v>
      </c>
      <c r="DN96">
        <v>120</v>
      </c>
      <c r="DO96">
        <v>84</v>
      </c>
      <c r="DP96">
        <v>1.0469999999999999</v>
      </c>
      <c r="DQ96">
        <v>1</v>
      </c>
      <c r="DU96">
        <v>1013</v>
      </c>
      <c r="DV96" t="s">
        <v>221</v>
      </c>
      <c r="DW96" t="s">
        <v>221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41339922</v>
      </c>
      <c r="EF96">
        <v>30</v>
      </c>
      <c r="EG96" t="s">
        <v>184</v>
      </c>
      <c r="EH96">
        <v>0</v>
      </c>
      <c r="EI96" t="s">
        <v>3</v>
      </c>
      <c r="EJ96">
        <v>1</v>
      </c>
      <c r="EK96">
        <v>81</v>
      </c>
      <c r="EL96" t="s">
        <v>225</v>
      </c>
      <c r="EM96" t="s">
        <v>226</v>
      </c>
      <c r="EO96" t="s">
        <v>227</v>
      </c>
      <c r="EQ96">
        <v>0</v>
      </c>
      <c r="ER96">
        <v>486.42</v>
      </c>
      <c r="ES96">
        <v>49.69</v>
      </c>
      <c r="ET96">
        <v>130.22999999999999</v>
      </c>
      <c r="EU96">
        <v>15.36</v>
      </c>
      <c r="EV96">
        <v>306.5</v>
      </c>
      <c r="EW96">
        <v>26.4</v>
      </c>
      <c r="EX96">
        <v>0</v>
      </c>
      <c r="EY96">
        <v>0</v>
      </c>
      <c r="FQ96">
        <v>0</v>
      </c>
      <c r="FR96">
        <f>ROUND(IF(BI96=3,GM96,0),2)</f>
        <v>0</v>
      </c>
      <c r="FS96">
        <v>0</v>
      </c>
      <c r="FX96">
        <v>120</v>
      </c>
      <c r="FY96">
        <v>84</v>
      </c>
      <c r="GA96" t="s">
        <v>3</v>
      </c>
      <c r="GD96">
        <v>0</v>
      </c>
      <c r="GF96">
        <v>1516854617</v>
      </c>
      <c r="GG96">
        <v>2</v>
      </c>
      <c r="GH96">
        <v>1</v>
      </c>
      <c r="GI96">
        <v>2</v>
      </c>
      <c r="GJ96">
        <v>0</v>
      </c>
      <c r="GK96">
        <f>ROUND(R96*(R12)/100,2)</f>
        <v>34.590000000000003</v>
      </c>
      <c r="GL96">
        <f>ROUND(IF(AND(BH96=3,BI96=3,FS96&lt;&gt;0),P96,0),2)</f>
        <v>0</v>
      </c>
      <c r="GM96">
        <f>ROUND(O96+X96+Y96+GK96,2)+GX96</f>
        <v>1080.8399999999999</v>
      </c>
      <c r="GN96">
        <f>IF(OR(BI96=0,BI96=1),GM96-GX96,0)</f>
        <v>1080.8399999999999</v>
      </c>
      <c r="GO96">
        <f>IF(BI96=2,GM96-GX96,0)</f>
        <v>0</v>
      </c>
      <c r="GP96">
        <f>IF(BI96=4,GM96-GX96,0)</f>
        <v>0</v>
      </c>
      <c r="GR96">
        <v>0</v>
      </c>
      <c r="GS96">
        <v>3</v>
      </c>
      <c r="GT96">
        <v>0</v>
      </c>
      <c r="GU96" t="s">
        <v>3</v>
      </c>
      <c r="GV96">
        <f>ROUND((GT96),6)</f>
        <v>0</v>
      </c>
      <c r="GW96">
        <v>1</v>
      </c>
      <c r="GX96">
        <f>ROUND(HC96*I96,2)</f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45" x14ac:dyDescent="0.25">
      <c r="A97">
        <v>19</v>
      </c>
      <c r="B97">
        <v>1</v>
      </c>
      <c r="F97" t="s">
        <v>3</v>
      </c>
      <c r="G97" t="s">
        <v>228</v>
      </c>
      <c r="H97" t="s">
        <v>3</v>
      </c>
      <c r="AA97">
        <v>1</v>
      </c>
      <c r="IK97">
        <v>0</v>
      </c>
    </row>
    <row r="98" spans="1:245" x14ac:dyDescent="0.25">
      <c r="A98">
        <v>17</v>
      </c>
      <c r="B98">
        <v>1</v>
      </c>
      <c r="C98">
        <f>ROW(SmtRes!A174)</f>
        <v>174</v>
      </c>
      <c r="E98" t="s">
        <v>3</v>
      </c>
      <c r="F98" t="s">
        <v>229</v>
      </c>
      <c r="G98" t="s">
        <v>230</v>
      </c>
      <c r="H98" t="s">
        <v>231</v>
      </c>
      <c r="I98">
        <f>ROUND(ROUND(((0.4*3.2*2)*2/100),2)*0,9)</f>
        <v>0</v>
      </c>
      <c r="J98">
        <v>0</v>
      </c>
      <c r="K98">
        <f>ROUND(ROUND(((0.4*3.2*2)*2/100),2)*0,9)</f>
        <v>0</v>
      </c>
      <c r="O98">
        <f>ROUND(CP98,2)</f>
        <v>0</v>
      </c>
      <c r="P98">
        <f>ROUND(CQ98*I98,2)</f>
        <v>0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>ROUND(CU98*I98,2)</f>
        <v>0</v>
      </c>
      <c r="U98">
        <f>CV98*I98</f>
        <v>0</v>
      </c>
      <c r="V98">
        <f>CW98*I98</f>
        <v>0</v>
      </c>
      <c r="W98">
        <f>ROUND(CX98*I98,2)</f>
        <v>0</v>
      </c>
      <c r="X98">
        <f>ROUND(CY98,2)</f>
        <v>0</v>
      </c>
      <c r="Y98">
        <f>ROUND(CZ98,2)</f>
        <v>0</v>
      </c>
      <c r="AA98">
        <v>-1</v>
      </c>
      <c r="AB98">
        <f>ROUND((AC98+AD98+AF98),6)</f>
        <v>798.34320000000002</v>
      </c>
      <c r="AC98">
        <f>ROUND(((ES98*0.6)),6)</f>
        <v>77.28</v>
      </c>
      <c r="AD98">
        <f>ROUND((((ET98*1.1)*0.6)),6)</f>
        <v>3.8412000000000002</v>
      </c>
      <c r="AE98">
        <f>ROUND((((EU98*1.1)*0.6)),6)</f>
        <v>0.58079999999999998</v>
      </c>
      <c r="AF98">
        <f>ROUND((((EV98*1.1)*0.6)),6)</f>
        <v>717.22199999999998</v>
      </c>
      <c r="AG98">
        <f>ROUND((AP98),6)</f>
        <v>0</v>
      </c>
      <c r="AH98">
        <f>(((EW98*1.1)*0.6))</f>
        <v>64.152000000000001</v>
      </c>
      <c r="AI98">
        <f>(((EX98*1.1)*0.6))</f>
        <v>0</v>
      </c>
      <c r="AJ98">
        <f>(AS98)</f>
        <v>0</v>
      </c>
      <c r="AK98">
        <v>1221.32</v>
      </c>
      <c r="AL98">
        <v>128.80000000000001</v>
      </c>
      <c r="AM98">
        <v>5.82</v>
      </c>
      <c r="AN98">
        <v>0.88</v>
      </c>
      <c r="AO98">
        <v>1086.7</v>
      </c>
      <c r="AP98">
        <v>0</v>
      </c>
      <c r="AQ98">
        <v>97.2</v>
      </c>
      <c r="AR98">
        <v>0</v>
      </c>
      <c r="AS98">
        <v>0</v>
      </c>
      <c r="AT98">
        <v>89</v>
      </c>
      <c r="AU98">
        <v>41</v>
      </c>
      <c r="AV98">
        <v>1.087</v>
      </c>
      <c r="AW98">
        <v>1.0009999999999999</v>
      </c>
      <c r="AZ98">
        <v>1</v>
      </c>
      <c r="BA98">
        <v>46.67</v>
      </c>
      <c r="BB98">
        <v>15.03</v>
      </c>
      <c r="BC98">
        <v>10.89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232</v>
      </c>
      <c r="BM98">
        <v>96</v>
      </c>
      <c r="BN98">
        <v>0</v>
      </c>
      <c r="BO98" t="s">
        <v>229</v>
      </c>
      <c r="BP98">
        <v>1</v>
      </c>
      <c r="BQ98">
        <v>30</v>
      </c>
      <c r="BR98">
        <v>0</v>
      </c>
      <c r="BS98">
        <v>46.67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89</v>
      </c>
      <c r="CA98">
        <v>41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233</v>
      </c>
      <c r="CO98">
        <v>0</v>
      </c>
      <c r="CP98">
        <f>(P98+Q98+S98)</f>
        <v>0</v>
      </c>
      <c r="CQ98">
        <f>(AC98*BC98*AW98)</f>
        <v>842.42077919999997</v>
      </c>
      <c r="CR98">
        <f>(AD98*BB98*AV98)</f>
        <v>62.756027531999997</v>
      </c>
      <c r="CS98">
        <f>(AE98*BS98*AV98)</f>
        <v>29.464152431999999</v>
      </c>
      <c r="CT98">
        <f>(AF98*BA98*AV98)</f>
        <v>36384.880054380003</v>
      </c>
      <c r="CU98">
        <f>AG98</f>
        <v>0</v>
      </c>
      <c r="CV98">
        <f>(AH98*AV98)</f>
        <v>69.733223999999993</v>
      </c>
      <c r="CW98">
        <f>AI98</f>
        <v>0</v>
      </c>
      <c r="CX98">
        <f>AJ98</f>
        <v>0</v>
      </c>
      <c r="CY98">
        <f>S98*(BZ98/100)</f>
        <v>0</v>
      </c>
      <c r="CZ98">
        <f>S98*(CA98/100)</f>
        <v>0</v>
      </c>
      <c r="DB98">
        <v>33</v>
      </c>
      <c r="DC98" t="s">
        <v>3</v>
      </c>
      <c r="DD98" t="s">
        <v>191</v>
      </c>
      <c r="DE98" t="s">
        <v>192</v>
      </c>
      <c r="DF98" t="s">
        <v>192</v>
      </c>
      <c r="DG98" t="s">
        <v>192</v>
      </c>
      <c r="DH98" t="s">
        <v>3</v>
      </c>
      <c r="DI98" t="s">
        <v>192</v>
      </c>
      <c r="DJ98" t="s">
        <v>192</v>
      </c>
      <c r="DK98" t="s">
        <v>3</v>
      </c>
      <c r="DL98" t="s">
        <v>3</v>
      </c>
      <c r="DM98" t="s">
        <v>3</v>
      </c>
      <c r="DN98">
        <v>120</v>
      </c>
      <c r="DO98">
        <v>84</v>
      </c>
      <c r="DP98">
        <v>1.087</v>
      </c>
      <c r="DQ98">
        <v>1.0009999999999999</v>
      </c>
      <c r="DU98">
        <v>1013</v>
      </c>
      <c r="DV98" t="s">
        <v>231</v>
      </c>
      <c r="DW98" t="s">
        <v>231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41339937</v>
      </c>
      <c r="EF98">
        <v>30</v>
      </c>
      <c r="EG98" t="s">
        <v>184</v>
      </c>
      <c r="EH98">
        <v>0</v>
      </c>
      <c r="EI98" t="s">
        <v>3</v>
      </c>
      <c r="EJ98">
        <v>1</v>
      </c>
      <c r="EK98">
        <v>96</v>
      </c>
      <c r="EL98" t="s">
        <v>234</v>
      </c>
      <c r="EM98" t="s">
        <v>235</v>
      </c>
      <c r="EO98" t="s">
        <v>236</v>
      </c>
      <c r="EQ98">
        <v>1024</v>
      </c>
      <c r="ER98">
        <v>1221.32</v>
      </c>
      <c r="ES98">
        <v>128.80000000000001</v>
      </c>
      <c r="ET98">
        <v>5.82</v>
      </c>
      <c r="EU98">
        <v>0.88</v>
      </c>
      <c r="EV98">
        <v>1086.7</v>
      </c>
      <c r="EW98">
        <v>97.2</v>
      </c>
      <c r="EX98">
        <v>0</v>
      </c>
      <c r="EY98">
        <v>0</v>
      </c>
      <c r="FQ98">
        <v>0</v>
      </c>
      <c r="FR98">
        <f>ROUND(IF(BI98=3,GM98,0),2)</f>
        <v>0</v>
      </c>
      <c r="FS98">
        <v>0</v>
      </c>
      <c r="FX98">
        <v>120</v>
      </c>
      <c r="FY98">
        <v>84</v>
      </c>
      <c r="GA98" t="s">
        <v>3</v>
      </c>
      <c r="GD98">
        <v>0</v>
      </c>
      <c r="GF98">
        <v>-701810624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>ROUND(IF(AND(BH98=3,BI98=3,FS98&lt;&gt;0),P98,0),2)</f>
        <v>0</v>
      </c>
      <c r="GM98">
        <f>ROUND(O98+X98+Y98+GK98,2)+GX98</f>
        <v>0</v>
      </c>
      <c r="GN98">
        <f>IF(OR(BI98=0,BI98=1),GM98-GX98,0)</f>
        <v>0</v>
      </c>
      <c r="GO98">
        <f>IF(BI98=2,GM98-GX98,0)</f>
        <v>0</v>
      </c>
      <c r="GP98">
        <f>IF(BI98=4,GM98-GX98,0)</f>
        <v>0</v>
      </c>
      <c r="GR98">
        <v>0</v>
      </c>
      <c r="GS98">
        <v>3</v>
      </c>
      <c r="GT98">
        <v>0</v>
      </c>
      <c r="GU98" t="s">
        <v>3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45" x14ac:dyDescent="0.25">
      <c r="A99">
        <v>19</v>
      </c>
      <c r="B99">
        <v>1</v>
      </c>
      <c r="F99" t="s">
        <v>3</v>
      </c>
      <c r="G99" t="s">
        <v>237</v>
      </c>
      <c r="H99" t="s">
        <v>3</v>
      </c>
      <c r="AA99">
        <v>1</v>
      </c>
      <c r="IK99">
        <v>0</v>
      </c>
    </row>
    <row r="100" spans="1:245" x14ac:dyDescent="0.25">
      <c r="A100">
        <v>17</v>
      </c>
      <c r="B100">
        <v>1</v>
      </c>
      <c r="C100">
        <f>ROW(SmtRes!A178)</f>
        <v>178</v>
      </c>
      <c r="E100" t="s">
        <v>238</v>
      </c>
      <c r="F100" t="s">
        <v>239</v>
      </c>
      <c r="G100" t="s">
        <v>240</v>
      </c>
      <c r="H100" t="s">
        <v>241</v>
      </c>
      <c r="I100">
        <f>ROUND((2.5*1.1*2*2)/100,9)</f>
        <v>0.11</v>
      </c>
      <c r="J100">
        <v>0</v>
      </c>
      <c r="K100">
        <f>ROUND((2.5*1.1*2*2)/100,9)</f>
        <v>0.11</v>
      </c>
      <c r="O100">
        <f>ROUND(CP100,2)</f>
        <v>1469.87</v>
      </c>
      <c r="P100">
        <f>ROUND(CQ100*I100,2)</f>
        <v>0</v>
      </c>
      <c r="Q100">
        <f>ROUND(CR100*I100,2)</f>
        <v>41.13</v>
      </c>
      <c r="R100">
        <f>ROUND(CS100*I100,2)</f>
        <v>8.94</v>
      </c>
      <c r="S100">
        <f>ROUND(CT100*I100,2)</f>
        <v>1428.74</v>
      </c>
      <c r="T100">
        <f>ROUND(CU100*I100,2)</f>
        <v>0</v>
      </c>
      <c r="U100">
        <f>CV100*I100</f>
        <v>2.2965819360000004</v>
      </c>
      <c r="V100">
        <f>CW100*I100</f>
        <v>0</v>
      </c>
      <c r="W100">
        <f>ROUND(CX100*I100,2)</f>
        <v>0</v>
      </c>
      <c r="X100">
        <f>ROUND(CY100,2)</f>
        <v>1243</v>
      </c>
      <c r="Y100">
        <f>ROUND(CZ100,2)</f>
        <v>585.78</v>
      </c>
      <c r="AA100">
        <v>59539139</v>
      </c>
      <c r="AB100">
        <f>ROUND((AC100+AD100+AF100),6)</f>
        <v>293.5856</v>
      </c>
      <c r="AC100">
        <f>ROUND(((ES100*0)),6)</f>
        <v>0</v>
      </c>
      <c r="AD100">
        <f>ROUND((((ET100*1.1)*0.8)),6)</f>
        <v>27.7728</v>
      </c>
      <c r="AE100">
        <f>ROUND((((EU100*1.1)*0.8)),6)</f>
        <v>1.6632</v>
      </c>
      <c r="AF100">
        <f>ROUND((((EV100*1.1)*0.8)),6)</f>
        <v>265.81279999999998</v>
      </c>
      <c r="AG100">
        <f>ROUND((AP100),6)</f>
        <v>0</v>
      </c>
      <c r="AH100">
        <f>(((EW100*1.1)*0.8))</f>
        <v>19.940800000000003</v>
      </c>
      <c r="AI100">
        <f>(((EX100*1.1)*0.8))</f>
        <v>0</v>
      </c>
      <c r="AJ100">
        <f>(AS100)</f>
        <v>0</v>
      </c>
      <c r="AK100">
        <v>1589.87</v>
      </c>
      <c r="AL100">
        <v>1256.25</v>
      </c>
      <c r="AM100">
        <v>31.56</v>
      </c>
      <c r="AN100">
        <v>1.89</v>
      </c>
      <c r="AO100">
        <v>302.06</v>
      </c>
      <c r="AP100">
        <v>0</v>
      </c>
      <c r="AQ100">
        <v>22.66</v>
      </c>
      <c r="AR100">
        <v>0</v>
      </c>
      <c r="AS100">
        <v>0</v>
      </c>
      <c r="AT100">
        <v>87</v>
      </c>
      <c r="AU100">
        <v>41</v>
      </c>
      <c r="AV100">
        <v>1.0469999999999999</v>
      </c>
      <c r="AW100">
        <v>1.0029999999999999</v>
      </c>
      <c r="AZ100">
        <v>1</v>
      </c>
      <c r="BA100">
        <v>46.67</v>
      </c>
      <c r="BB100">
        <v>12.86</v>
      </c>
      <c r="BC100">
        <v>15.13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242</v>
      </c>
      <c r="BM100">
        <v>101</v>
      </c>
      <c r="BN100">
        <v>0</v>
      </c>
      <c r="BO100" t="s">
        <v>239</v>
      </c>
      <c r="BP100">
        <v>1</v>
      </c>
      <c r="BQ100">
        <v>30</v>
      </c>
      <c r="BR100">
        <v>0</v>
      </c>
      <c r="BS100">
        <v>46.67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87</v>
      </c>
      <c r="CA100">
        <v>41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541</v>
      </c>
      <c r="CO100">
        <v>0</v>
      </c>
      <c r="CP100">
        <f>(P100+Q100+S100)</f>
        <v>1469.8700000000001</v>
      </c>
      <c r="CQ100">
        <f>(AC100*BC100*AW100)</f>
        <v>0</v>
      </c>
      <c r="CR100">
        <f>(AD100*BB100*AV100)</f>
        <v>373.94464377599996</v>
      </c>
      <c r="CS100">
        <f>(AE100*BS100*AV100)</f>
        <v>81.269756567999991</v>
      </c>
      <c r="CT100">
        <f>(AF100*BA100*AV100)</f>
        <v>12988.541094671999</v>
      </c>
      <c r="CU100">
        <f>AG100</f>
        <v>0</v>
      </c>
      <c r="CV100">
        <f>(AH100*AV100)</f>
        <v>20.878017600000003</v>
      </c>
      <c r="CW100">
        <f>AI100</f>
        <v>0</v>
      </c>
      <c r="CX100">
        <f>AJ100</f>
        <v>0</v>
      </c>
      <c r="CY100">
        <f>S100*(BZ100/100)</f>
        <v>1243.0038</v>
      </c>
      <c r="CZ100">
        <f>S100*(CA100/100)</f>
        <v>585.78339999999992</v>
      </c>
      <c r="DB100">
        <v>35</v>
      </c>
      <c r="DC100" t="s">
        <v>3</v>
      </c>
      <c r="DD100" t="s">
        <v>26</v>
      </c>
      <c r="DE100" t="s">
        <v>199</v>
      </c>
      <c r="DF100" t="s">
        <v>199</v>
      </c>
      <c r="DG100" t="s">
        <v>199</v>
      </c>
      <c r="DH100" t="s">
        <v>3</v>
      </c>
      <c r="DI100" t="s">
        <v>199</v>
      </c>
      <c r="DJ100" t="s">
        <v>199</v>
      </c>
      <c r="DK100" t="s">
        <v>3</v>
      </c>
      <c r="DL100" t="s">
        <v>3</v>
      </c>
      <c r="DM100" t="s">
        <v>3</v>
      </c>
      <c r="DN100">
        <v>105</v>
      </c>
      <c r="DO100">
        <v>77</v>
      </c>
      <c r="DP100">
        <v>1.0469999999999999</v>
      </c>
      <c r="DQ100">
        <v>1.0029999999999999</v>
      </c>
      <c r="DU100">
        <v>1005</v>
      </c>
      <c r="DV100" t="s">
        <v>241</v>
      </c>
      <c r="DW100" t="s">
        <v>241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41339942</v>
      </c>
      <c r="EF100">
        <v>30</v>
      </c>
      <c r="EG100" t="s">
        <v>184</v>
      </c>
      <c r="EH100">
        <v>0</v>
      </c>
      <c r="EI100" t="s">
        <v>3</v>
      </c>
      <c r="EJ100">
        <v>1</v>
      </c>
      <c r="EK100">
        <v>101</v>
      </c>
      <c r="EL100" t="s">
        <v>243</v>
      </c>
      <c r="EM100" t="s">
        <v>244</v>
      </c>
      <c r="EO100" t="s">
        <v>245</v>
      </c>
      <c r="EQ100">
        <v>0</v>
      </c>
      <c r="ER100">
        <v>1589.87</v>
      </c>
      <c r="ES100">
        <v>1256.25</v>
      </c>
      <c r="ET100">
        <v>31.56</v>
      </c>
      <c r="EU100">
        <v>1.89</v>
      </c>
      <c r="EV100">
        <v>302.06</v>
      </c>
      <c r="EW100">
        <v>22.66</v>
      </c>
      <c r="EX100">
        <v>0</v>
      </c>
      <c r="EY100">
        <v>0</v>
      </c>
      <c r="FQ100">
        <v>0</v>
      </c>
      <c r="FR100">
        <f>ROUND(IF(BI100=3,GM100,0),2)</f>
        <v>0</v>
      </c>
      <c r="FS100">
        <v>0</v>
      </c>
      <c r="FX100">
        <v>105</v>
      </c>
      <c r="FY100">
        <v>77</v>
      </c>
      <c r="GA100" t="s">
        <v>3</v>
      </c>
      <c r="GD100">
        <v>0</v>
      </c>
      <c r="GF100">
        <v>847367613</v>
      </c>
      <c r="GG100">
        <v>2</v>
      </c>
      <c r="GH100">
        <v>1</v>
      </c>
      <c r="GI100">
        <v>2</v>
      </c>
      <c r="GJ100">
        <v>0</v>
      </c>
      <c r="GK100">
        <f>ROUND(R100*(R12)/100,2)</f>
        <v>14.3</v>
      </c>
      <c r="GL100">
        <f>ROUND(IF(AND(BH100=3,BI100=3,FS100&lt;&gt;0),P100,0),2)</f>
        <v>0</v>
      </c>
      <c r="GM100">
        <f>ROUND(O100+X100+Y100+GK100,2)+GX100</f>
        <v>3312.95</v>
      </c>
      <c r="GN100">
        <f>IF(OR(BI100=0,BI100=1),GM100-GX100,0)</f>
        <v>3312.95</v>
      </c>
      <c r="GO100">
        <f>IF(BI100=2,GM100-GX100,0)</f>
        <v>0</v>
      </c>
      <c r="GP100">
        <f>IF(BI100=4,GM100-GX100,0)</f>
        <v>0</v>
      </c>
      <c r="GR100">
        <v>0</v>
      </c>
      <c r="GS100">
        <v>3</v>
      </c>
      <c r="GT100">
        <v>0</v>
      </c>
      <c r="GU100" t="s">
        <v>3</v>
      </c>
      <c r="GV100">
        <f>ROUND((GT100),6)</f>
        <v>0</v>
      </c>
      <c r="GW100">
        <v>1</v>
      </c>
      <c r="GX100">
        <f>ROUND(HC100*I100,2)</f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45" x14ac:dyDescent="0.25">
      <c r="A101">
        <v>17</v>
      </c>
      <c r="B101">
        <v>1</v>
      </c>
      <c r="E101" t="s">
        <v>246</v>
      </c>
      <c r="F101" t="s">
        <v>211</v>
      </c>
      <c r="G101" t="s">
        <v>212</v>
      </c>
      <c r="H101" t="s">
        <v>213</v>
      </c>
      <c r="I101">
        <f>ROUND(ROUND((I100*0.1*21.3),2),9)</f>
        <v>0.23</v>
      </c>
      <c r="J101">
        <v>0</v>
      </c>
      <c r="K101">
        <f>ROUND(ROUND((I100*0.1*21.3),2),9)</f>
        <v>0.23</v>
      </c>
      <c r="O101">
        <f>ROUND(CP101,2)</f>
        <v>37.880000000000003</v>
      </c>
      <c r="P101">
        <f>ROUND(CQ101*I101,2)</f>
        <v>0</v>
      </c>
      <c r="Q101">
        <f>ROUND(CR101*I101,2)</f>
        <v>37.880000000000003</v>
      </c>
      <c r="R101">
        <f>ROUND(CS101*I101,2)</f>
        <v>18.3</v>
      </c>
      <c r="S101">
        <f>ROUND(CT101*I101,2)</f>
        <v>0</v>
      </c>
      <c r="T101">
        <f>ROUND(CU101*I101,2)</f>
        <v>0</v>
      </c>
      <c r="U101">
        <f>CV101*I101</f>
        <v>0</v>
      </c>
      <c r="V101">
        <f>CW101*I101</f>
        <v>0</v>
      </c>
      <c r="W101">
        <f>ROUND(CX101*I101,2)</f>
        <v>0</v>
      </c>
      <c r="X101">
        <f>ROUND(CY101,2)</f>
        <v>0</v>
      </c>
      <c r="Y101">
        <f>ROUND(CZ101,2)</f>
        <v>0</v>
      </c>
      <c r="AA101">
        <v>59539139</v>
      </c>
      <c r="AB101">
        <f>ROUND((AC101+AD101+AF101),6)</f>
        <v>9.7460000000000004</v>
      </c>
      <c r="AC101">
        <f>ROUND((ES101),6)</f>
        <v>0</v>
      </c>
      <c r="AD101">
        <f>ROUND(((ET101*1.1)),6)</f>
        <v>9.7460000000000004</v>
      </c>
      <c r="AE101">
        <f>ROUND(((EU101*1.1)),6)</f>
        <v>1.6279999999999999</v>
      </c>
      <c r="AF101">
        <f>ROUND(((EV101*1.1)),6)</f>
        <v>0</v>
      </c>
      <c r="AG101">
        <f>ROUND((AP101),6)</f>
        <v>0</v>
      </c>
      <c r="AH101">
        <f>((EW101*1.1))</f>
        <v>0</v>
      </c>
      <c r="AI101">
        <f>((EX101*1.1))</f>
        <v>0</v>
      </c>
      <c r="AJ101">
        <f>(AS101)</f>
        <v>0</v>
      </c>
      <c r="AK101">
        <v>8.86</v>
      </c>
      <c r="AL101">
        <v>0</v>
      </c>
      <c r="AM101">
        <v>8.86</v>
      </c>
      <c r="AN101">
        <v>1.48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75</v>
      </c>
      <c r="AU101">
        <v>41</v>
      </c>
      <c r="AV101">
        <v>1.0469999999999999</v>
      </c>
      <c r="AW101">
        <v>1.002</v>
      </c>
      <c r="AZ101">
        <v>1</v>
      </c>
      <c r="BA101">
        <v>46.67</v>
      </c>
      <c r="BB101">
        <v>16.14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214</v>
      </c>
      <c r="BM101">
        <v>658</v>
      </c>
      <c r="BN101">
        <v>0</v>
      </c>
      <c r="BO101" t="s">
        <v>211</v>
      </c>
      <c r="BP101">
        <v>1</v>
      </c>
      <c r="BQ101">
        <v>60</v>
      </c>
      <c r="BR101">
        <v>0</v>
      </c>
      <c r="BS101">
        <v>46.67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75</v>
      </c>
      <c r="CA101">
        <v>41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(P101+Q101+S101)</f>
        <v>37.880000000000003</v>
      </c>
      <c r="CQ101">
        <f>(AC101*BC101*AW101)</f>
        <v>0</v>
      </c>
      <c r="CR101">
        <f>(AD101*BB101*AV101)</f>
        <v>164.69356067999999</v>
      </c>
      <c r="CS101">
        <f>(AE101*BS101*AV101)</f>
        <v>79.549761719999992</v>
      </c>
      <c r="CT101">
        <f>(AF101*BA101*AV101)</f>
        <v>0</v>
      </c>
      <c r="CU101">
        <f>AG101</f>
        <v>0</v>
      </c>
      <c r="CV101">
        <f>(AH101*AV101)</f>
        <v>0</v>
      </c>
      <c r="CW101">
        <f>AI101</f>
        <v>0</v>
      </c>
      <c r="CX101">
        <f>AJ101</f>
        <v>0</v>
      </c>
      <c r="CY101">
        <f>S101*(BZ101/100)</f>
        <v>0</v>
      </c>
      <c r="CZ101">
        <f>S101*(CA101/100)</f>
        <v>0</v>
      </c>
      <c r="DC101" t="s">
        <v>3</v>
      </c>
      <c r="DD101" t="s">
        <v>3</v>
      </c>
      <c r="DE101" t="s">
        <v>185</v>
      </c>
      <c r="DF101" t="s">
        <v>185</v>
      </c>
      <c r="DG101" t="s">
        <v>185</v>
      </c>
      <c r="DH101" t="s">
        <v>3</v>
      </c>
      <c r="DI101" t="s">
        <v>185</v>
      </c>
      <c r="DJ101" t="s">
        <v>185</v>
      </c>
      <c r="DK101" t="s">
        <v>3</v>
      </c>
      <c r="DL101" t="s">
        <v>3</v>
      </c>
      <c r="DM101" t="s">
        <v>3</v>
      </c>
      <c r="DN101">
        <v>91</v>
      </c>
      <c r="DO101">
        <v>70</v>
      </c>
      <c r="DP101">
        <v>1.0469999999999999</v>
      </c>
      <c r="DQ101">
        <v>1.002</v>
      </c>
      <c r="DU101">
        <v>1013</v>
      </c>
      <c r="DV101" t="s">
        <v>213</v>
      </c>
      <c r="DW101" t="s">
        <v>213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41340499</v>
      </c>
      <c r="EF101">
        <v>60</v>
      </c>
      <c r="EG101" t="s">
        <v>208</v>
      </c>
      <c r="EH101">
        <v>0</v>
      </c>
      <c r="EI101" t="s">
        <v>3</v>
      </c>
      <c r="EJ101">
        <v>1</v>
      </c>
      <c r="EK101">
        <v>658</v>
      </c>
      <c r="EL101" t="s">
        <v>215</v>
      </c>
      <c r="EM101" t="s">
        <v>216</v>
      </c>
      <c r="EO101" t="s">
        <v>3</v>
      </c>
      <c r="EQ101">
        <v>0</v>
      </c>
      <c r="ER101">
        <v>8.86</v>
      </c>
      <c r="ES101">
        <v>0</v>
      </c>
      <c r="ET101">
        <v>8.86</v>
      </c>
      <c r="EU101">
        <v>1.48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f>ROUND(IF(BI101=3,GM101,0),2)</f>
        <v>0</v>
      </c>
      <c r="FS101">
        <v>0</v>
      </c>
      <c r="FX101">
        <v>91</v>
      </c>
      <c r="FY101">
        <v>70</v>
      </c>
      <c r="GA101" t="s">
        <v>3</v>
      </c>
      <c r="GD101">
        <v>0</v>
      </c>
      <c r="GF101">
        <v>1039752533</v>
      </c>
      <c r="GG101">
        <v>2</v>
      </c>
      <c r="GH101">
        <v>1</v>
      </c>
      <c r="GI101">
        <v>2</v>
      </c>
      <c r="GJ101">
        <v>0</v>
      </c>
      <c r="GK101">
        <f>ROUND(R101*(R12)/100,2)</f>
        <v>29.28</v>
      </c>
      <c r="GL101">
        <f>ROUND(IF(AND(BH101=3,BI101=3,FS101&lt;&gt;0),P101,0),2)</f>
        <v>0</v>
      </c>
      <c r="GM101">
        <f>ROUND(O101+X101+Y101+GK101,2)+GX101</f>
        <v>67.16</v>
      </c>
      <c r="GN101">
        <f>IF(OR(BI101=0,BI101=1),GM101-GX101,0)</f>
        <v>67.16</v>
      </c>
      <c r="GO101">
        <f>IF(BI101=2,GM101-GX101,0)</f>
        <v>0</v>
      </c>
      <c r="GP101">
        <f>IF(BI101=4,GM101-GX101,0)</f>
        <v>0</v>
      </c>
      <c r="GR101">
        <v>0</v>
      </c>
      <c r="GS101">
        <v>3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IK101">
        <v>0</v>
      </c>
    </row>
    <row r="102" spans="1:245" x14ac:dyDescent="0.25">
      <c r="A102">
        <v>19</v>
      </c>
      <c r="B102">
        <v>1</v>
      </c>
      <c r="F102" t="s">
        <v>3</v>
      </c>
      <c r="G102" t="s">
        <v>247</v>
      </c>
      <c r="H102" t="s">
        <v>3</v>
      </c>
      <c r="AA102">
        <v>1</v>
      </c>
      <c r="IK102">
        <v>0</v>
      </c>
    </row>
    <row r="103" spans="1:245" x14ac:dyDescent="0.25">
      <c r="A103">
        <v>17</v>
      </c>
      <c r="B103">
        <v>1</v>
      </c>
      <c r="C103">
        <f>ROW(SmtRes!A181)</f>
        <v>181</v>
      </c>
      <c r="E103" t="s">
        <v>248</v>
      </c>
      <c r="F103" t="s">
        <v>249</v>
      </c>
      <c r="G103" t="s">
        <v>250</v>
      </c>
      <c r="H103" t="s">
        <v>213</v>
      </c>
      <c r="I103">
        <f>ROUND(ROUND(((4*1.16+2.2*2)*2*3.77/1000),5),9)</f>
        <v>6.8159999999999998E-2</v>
      </c>
      <c r="J103">
        <v>0</v>
      </c>
      <c r="K103">
        <f>ROUND(ROUND(((4*1.16+2.2*2)*2*3.77/1000),5),9)</f>
        <v>6.8159999999999998E-2</v>
      </c>
      <c r="O103">
        <f>ROUND(CP103,2)</f>
        <v>2328.6999999999998</v>
      </c>
      <c r="P103">
        <f>ROUND(CQ103*I103,2)</f>
        <v>23.45</v>
      </c>
      <c r="Q103">
        <f>ROUND(CR103*I103,2)</f>
        <v>15.81</v>
      </c>
      <c r="R103">
        <f>ROUND(CS103*I103,2)</f>
        <v>0</v>
      </c>
      <c r="S103">
        <f>ROUND(CT103*I103,2)</f>
        <v>2289.44</v>
      </c>
      <c r="T103">
        <f>ROUND(CU103*I103,2)</f>
        <v>0</v>
      </c>
      <c r="U103">
        <f>CV103*I103</f>
        <v>3.7163503872000003</v>
      </c>
      <c r="V103">
        <f>CW103*I103</f>
        <v>0</v>
      </c>
      <c r="W103">
        <f>ROUND(CX103*I103,2)</f>
        <v>0</v>
      </c>
      <c r="X103">
        <f>ROUND(CY103,2)</f>
        <v>1648.4</v>
      </c>
      <c r="Y103">
        <f>ROUND(CZ103,2)</f>
        <v>1167.6099999999999</v>
      </c>
      <c r="AA103">
        <v>59539139</v>
      </c>
      <c r="AB103">
        <f>ROUND((AC103+AD103+AF103),6)</f>
        <v>712.72199999999998</v>
      </c>
      <c r="AC103">
        <f>ROUND(((ES103*0.6)),6)</f>
        <v>27.84</v>
      </c>
      <c r="AD103">
        <f>ROUND((((ET103*1.1)*0.6)),6)</f>
        <v>22.77</v>
      </c>
      <c r="AE103">
        <f>ROUND((((EU103*1.1)*0.6)),6)</f>
        <v>0</v>
      </c>
      <c r="AF103">
        <f>ROUND((((EV103*1.1)*0.6)),6)</f>
        <v>662.11199999999997</v>
      </c>
      <c r="AG103">
        <f>ROUND((AP103),6)</f>
        <v>0</v>
      </c>
      <c r="AH103">
        <f>(((EW103*1.1)*0.6))</f>
        <v>50.160000000000004</v>
      </c>
      <c r="AI103">
        <f>(((EX103*1.1)*0.6))</f>
        <v>0</v>
      </c>
      <c r="AJ103">
        <f>(AS103)</f>
        <v>0</v>
      </c>
      <c r="AK103">
        <v>1084.0999999999999</v>
      </c>
      <c r="AL103">
        <v>46.4</v>
      </c>
      <c r="AM103">
        <v>34.5</v>
      </c>
      <c r="AN103">
        <v>0</v>
      </c>
      <c r="AO103">
        <v>1003.2</v>
      </c>
      <c r="AP103">
        <v>0</v>
      </c>
      <c r="AQ103">
        <v>76</v>
      </c>
      <c r="AR103">
        <v>0</v>
      </c>
      <c r="AS103">
        <v>0</v>
      </c>
      <c r="AT103">
        <v>72</v>
      </c>
      <c r="AU103">
        <v>51</v>
      </c>
      <c r="AV103">
        <v>1.087</v>
      </c>
      <c r="AW103">
        <v>1</v>
      </c>
      <c r="AZ103">
        <v>1</v>
      </c>
      <c r="BA103">
        <v>46.67</v>
      </c>
      <c r="BB103">
        <v>9.3699999999999992</v>
      </c>
      <c r="BC103">
        <v>12.36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251</v>
      </c>
      <c r="BM103">
        <v>80</v>
      </c>
      <c r="BN103">
        <v>0</v>
      </c>
      <c r="BO103" t="s">
        <v>249</v>
      </c>
      <c r="BP103">
        <v>1</v>
      </c>
      <c r="BQ103">
        <v>30</v>
      </c>
      <c r="BR103">
        <v>0</v>
      </c>
      <c r="BS103">
        <v>46.67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72</v>
      </c>
      <c r="CA103">
        <v>51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539</v>
      </c>
      <c r="CO103">
        <v>0</v>
      </c>
      <c r="CP103">
        <f>(P103+Q103+S103)</f>
        <v>2328.7000000000003</v>
      </c>
      <c r="CQ103">
        <f>(AC103*BC103*AW103)</f>
        <v>344.10239999999999</v>
      </c>
      <c r="CR103">
        <f>(AD103*BB103*AV103)</f>
        <v>231.91677629999998</v>
      </c>
      <c r="CS103">
        <f>(AE103*BS103*AV103)</f>
        <v>0</v>
      </c>
      <c r="CT103">
        <f>(AF103*BA103*AV103)</f>
        <v>33589.133772479996</v>
      </c>
      <c r="CU103">
        <f>AG103</f>
        <v>0</v>
      </c>
      <c r="CV103">
        <f>(AH103*AV103)</f>
        <v>54.523920000000004</v>
      </c>
      <c r="CW103">
        <f>AI103</f>
        <v>0</v>
      </c>
      <c r="CX103">
        <f>AJ103</f>
        <v>0</v>
      </c>
      <c r="CY103">
        <f>S103*(BZ103/100)</f>
        <v>1648.3968</v>
      </c>
      <c r="CZ103">
        <f>S103*(CA103/100)</f>
        <v>1167.6144000000002</v>
      </c>
      <c r="DB103">
        <v>37</v>
      </c>
      <c r="DC103" t="s">
        <v>3</v>
      </c>
      <c r="DD103" t="s">
        <v>191</v>
      </c>
      <c r="DE103" t="s">
        <v>192</v>
      </c>
      <c r="DF103" t="s">
        <v>192</v>
      </c>
      <c r="DG103" t="s">
        <v>192</v>
      </c>
      <c r="DH103" t="s">
        <v>3</v>
      </c>
      <c r="DI103" t="s">
        <v>192</v>
      </c>
      <c r="DJ103" t="s">
        <v>192</v>
      </c>
      <c r="DK103" t="s">
        <v>3</v>
      </c>
      <c r="DL103" t="s">
        <v>3</v>
      </c>
      <c r="DM103" t="s">
        <v>3</v>
      </c>
      <c r="DN103">
        <v>87</v>
      </c>
      <c r="DO103">
        <v>105</v>
      </c>
      <c r="DP103">
        <v>1.087</v>
      </c>
      <c r="DQ103">
        <v>1</v>
      </c>
      <c r="DU103">
        <v>1013</v>
      </c>
      <c r="DV103" t="s">
        <v>213</v>
      </c>
      <c r="DW103" t="s">
        <v>213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41339921</v>
      </c>
      <c r="EF103">
        <v>30</v>
      </c>
      <c r="EG103" t="s">
        <v>184</v>
      </c>
      <c r="EH103">
        <v>0</v>
      </c>
      <c r="EI103" t="s">
        <v>3</v>
      </c>
      <c r="EJ103">
        <v>1</v>
      </c>
      <c r="EK103">
        <v>80</v>
      </c>
      <c r="EL103" t="s">
        <v>252</v>
      </c>
      <c r="EM103" t="s">
        <v>253</v>
      </c>
      <c r="EO103" t="s">
        <v>195</v>
      </c>
      <c r="EQ103">
        <v>0</v>
      </c>
      <c r="ER103">
        <v>1084.0999999999999</v>
      </c>
      <c r="ES103">
        <v>46.4</v>
      </c>
      <c r="ET103">
        <v>34.5</v>
      </c>
      <c r="EU103">
        <v>0</v>
      </c>
      <c r="EV103">
        <v>1003.2</v>
      </c>
      <c r="EW103">
        <v>76</v>
      </c>
      <c r="EX103">
        <v>0</v>
      </c>
      <c r="EY103">
        <v>0</v>
      </c>
      <c r="FQ103">
        <v>0</v>
      </c>
      <c r="FR103">
        <f>ROUND(IF(BI103=3,GM103,0),2)</f>
        <v>0</v>
      </c>
      <c r="FS103">
        <v>0</v>
      </c>
      <c r="FX103">
        <v>87</v>
      </c>
      <c r="FY103">
        <v>105</v>
      </c>
      <c r="GA103" t="s">
        <v>3</v>
      </c>
      <c r="GD103">
        <v>0</v>
      </c>
      <c r="GF103">
        <v>-1091154099</v>
      </c>
      <c r="GG103">
        <v>2</v>
      </c>
      <c r="GH103">
        <v>1</v>
      </c>
      <c r="GI103">
        <v>2</v>
      </c>
      <c r="GJ103">
        <v>0</v>
      </c>
      <c r="GK103">
        <f>ROUND(R103*(R12)/100,2)</f>
        <v>0</v>
      </c>
      <c r="GL103">
        <f>ROUND(IF(AND(BH103=3,BI103=3,FS103&lt;&gt;0),P103,0),2)</f>
        <v>0</v>
      </c>
      <c r="GM103">
        <f>ROUND(O103+X103+Y103+GK103,2)+GX103</f>
        <v>5144.71</v>
      </c>
      <c r="GN103">
        <f>IF(OR(BI103=0,BI103=1),GM103-GX103,0)</f>
        <v>5144.71</v>
      </c>
      <c r="GO103">
        <f>IF(BI103=2,GM103-GX103,0)</f>
        <v>0</v>
      </c>
      <c r="GP103">
        <f>IF(BI103=4,GM103-GX103,0)</f>
        <v>0</v>
      </c>
      <c r="GR103">
        <v>0</v>
      </c>
      <c r="GS103">
        <v>3</v>
      </c>
      <c r="GT103">
        <v>0</v>
      </c>
      <c r="GU103" t="s">
        <v>3</v>
      </c>
      <c r="GV103">
        <f>ROUND((GT103),6)</f>
        <v>0</v>
      </c>
      <c r="GW103">
        <v>1</v>
      </c>
      <c r="GX103">
        <f>ROUND(HC103*I103,2)</f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IK103">
        <v>0</v>
      </c>
    </row>
    <row r="104" spans="1:245" x14ac:dyDescent="0.25">
      <c r="A104">
        <v>19</v>
      </c>
      <c r="B104">
        <v>1</v>
      </c>
      <c r="F104" t="s">
        <v>3</v>
      </c>
      <c r="G104" t="s">
        <v>254</v>
      </c>
      <c r="H104" t="s">
        <v>3</v>
      </c>
      <c r="AA104">
        <v>1</v>
      </c>
      <c r="IK104">
        <v>0</v>
      </c>
    </row>
    <row r="105" spans="1:245" x14ac:dyDescent="0.25">
      <c r="A105">
        <v>17</v>
      </c>
      <c r="B105">
        <v>1</v>
      </c>
      <c r="C105">
        <f>ROW(SmtRes!A185)</f>
        <v>185</v>
      </c>
      <c r="E105" t="s">
        <v>255</v>
      </c>
      <c r="F105" t="s">
        <v>256</v>
      </c>
      <c r="G105" t="s">
        <v>257</v>
      </c>
      <c r="H105" t="s">
        <v>258</v>
      </c>
      <c r="I105">
        <f>ROUND(2.4*4/1000,9)</f>
        <v>9.5999999999999992E-3</v>
      </c>
      <c r="J105">
        <v>0</v>
      </c>
      <c r="K105">
        <f>ROUND(2.4*4/1000,9)</f>
        <v>9.5999999999999992E-3</v>
      </c>
      <c r="O105">
        <f t="shared" ref="O105:O110" si="48">ROUND(CP105,2)</f>
        <v>253.98</v>
      </c>
      <c r="P105">
        <f t="shared" ref="P105:P110" si="49">ROUND(CQ105*I105,2)</f>
        <v>0</v>
      </c>
      <c r="Q105">
        <f t="shared" ref="Q105:Q110" si="50">ROUND(CR105*I105,2)</f>
        <v>0</v>
      </c>
      <c r="R105">
        <f t="shared" ref="R105:R110" si="51">ROUND(CS105*I105,2)</f>
        <v>0</v>
      </c>
      <c r="S105">
        <f t="shared" ref="S105:S110" si="52">ROUND(CT105*I105,2)</f>
        <v>253.98</v>
      </c>
      <c r="T105">
        <f t="shared" ref="T105:T110" si="53">ROUND(CU105*I105,2)</f>
        <v>0</v>
      </c>
      <c r="U105">
        <f t="shared" ref="U105:U110" si="54">CV105*I105</f>
        <v>0.48675686399999996</v>
      </c>
      <c r="V105">
        <f t="shared" ref="V105:V110" si="55">CW105*I105</f>
        <v>0</v>
      </c>
      <c r="W105">
        <f t="shared" ref="W105:W110" si="56">ROUND(CX105*I105,2)</f>
        <v>0</v>
      </c>
      <c r="X105">
        <f t="shared" ref="X105:Y110" si="57">ROUND(CY105,2)</f>
        <v>233.66</v>
      </c>
      <c r="Y105">
        <f t="shared" si="57"/>
        <v>104.13</v>
      </c>
      <c r="AA105">
        <v>59539139</v>
      </c>
      <c r="AB105">
        <f t="shared" ref="AB105:AB110" si="58">ROUND((AC105+AD105+AF105),6)</f>
        <v>531.27359999999999</v>
      </c>
      <c r="AC105">
        <f>ROUND(((ES105*0)),6)</f>
        <v>0</v>
      </c>
      <c r="AD105">
        <f>ROUND((((ET105*1.1)*0.3)),6)</f>
        <v>0</v>
      </c>
      <c r="AE105">
        <f>ROUND((((EU105*1.1)*0.3)),6)</f>
        <v>0</v>
      </c>
      <c r="AF105">
        <f>ROUND((((EV105*1.1)*0.3)),6)</f>
        <v>531.27359999999999</v>
      </c>
      <c r="AG105">
        <f t="shared" ref="AG105:AG110" si="59">ROUND((AP105),6)</f>
        <v>0</v>
      </c>
      <c r="AH105">
        <f>(((EW105*1.1)*0.3))</f>
        <v>47.52</v>
      </c>
      <c r="AI105">
        <f>(((EX105*1.1)*0.3))</f>
        <v>0</v>
      </c>
      <c r="AJ105">
        <f t="shared" ref="AJ105:AJ110" si="60">(AS105)</f>
        <v>0</v>
      </c>
      <c r="AK105">
        <v>21343.16</v>
      </c>
      <c r="AL105">
        <v>19733.240000000002</v>
      </c>
      <c r="AM105">
        <v>0</v>
      </c>
      <c r="AN105">
        <v>0</v>
      </c>
      <c r="AO105">
        <v>1609.92</v>
      </c>
      <c r="AP105">
        <v>0</v>
      </c>
      <c r="AQ105">
        <v>144</v>
      </c>
      <c r="AR105">
        <v>0</v>
      </c>
      <c r="AS105">
        <v>0</v>
      </c>
      <c r="AT105">
        <v>92</v>
      </c>
      <c r="AU105">
        <v>41</v>
      </c>
      <c r="AV105">
        <v>1.0669999999999999</v>
      </c>
      <c r="AW105">
        <v>1.081</v>
      </c>
      <c r="AZ105">
        <v>1</v>
      </c>
      <c r="BA105">
        <v>46.67</v>
      </c>
      <c r="BB105">
        <v>1</v>
      </c>
      <c r="BC105">
        <v>7.67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259</v>
      </c>
      <c r="BM105">
        <v>242</v>
      </c>
      <c r="BN105">
        <v>0</v>
      </c>
      <c r="BO105" t="s">
        <v>256</v>
      </c>
      <c r="BP105">
        <v>1</v>
      </c>
      <c r="BQ105">
        <v>30</v>
      </c>
      <c r="BR105">
        <v>0</v>
      </c>
      <c r="BS105">
        <v>46.67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92</v>
      </c>
      <c r="CA105">
        <v>41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542</v>
      </c>
      <c r="CO105">
        <v>0</v>
      </c>
      <c r="CP105">
        <f t="shared" ref="CP105:CP110" si="61">(P105+Q105+S105)</f>
        <v>253.98</v>
      </c>
      <c r="CQ105">
        <f>(AC105*BC105*AW105)</f>
        <v>0</v>
      </c>
      <c r="CR105">
        <f>(AD105*BB105*AV105)</f>
        <v>0</v>
      </c>
      <c r="CS105">
        <f>(AE105*BS105*AV105)</f>
        <v>0</v>
      </c>
      <c r="CT105">
        <f>(AF105*BA105*AV105)</f>
        <v>26455.773019103999</v>
      </c>
      <c r="CU105">
        <f t="shared" ref="CU105:CU110" si="62">AG105</f>
        <v>0</v>
      </c>
      <c r="CV105">
        <f>(AH105*AV105)</f>
        <v>50.70384</v>
      </c>
      <c r="CW105">
        <f t="shared" ref="CW105:CX110" si="63">AI105</f>
        <v>0</v>
      </c>
      <c r="CX105">
        <f t="shared" si="63"/>
        <v>0</v>
      </c>
      <c r="CY105">
        <f t="shared" ref="CY105:CY110" si="64">S105*(BZ105/100)</f>
        <v>233.66159999999999</v>
      </c>
      <c r="CZ105">
        <f t="shared" ref="CZ105:CZ110" si="65">S105*(CA105/100)</f>
        <v>104.13179999999998</v>
      </c>
      <c r="DB105">
        <v>39</v>
      </c>
      <c r="DC105" t="s">
        <v>3</v>
      </c>
      <c r="DD105" t="s">
        <v>26</v>
      </c>
      <c r="DE105" t="s">
        <v>62</v>
      </c>
      <c r="DF105" t="s">
        <v>62</v>
      </c>
      <c r="DG105" t="s">
        <v>62</v>
      </c>
      <c r="DH105" t="s">
        <v>3</v>
      </c>
      <c r="DI105" t="s">
        <v>62</v>
      </c>
      <c r="DJ105" t="s">
        <v>62</v>
      </c>
      <c r="DK105" t="s">
        <v>3</v>
      </c>
      <c r="DL105" t="s">
        <v>3</v>
      </c>
      <c r="DM105" t="s">
        <v>3</v>
      </c>
      <c r="DN105">
        <v>112</v>
      </c>
      <c r="DO105">
        <v>70</v>
      </c>
      <c r="DP105">
        <v>1.0669999999999999</v>
      </c>
      <c r="DQ105">
        <v>1.081</v>
      </c>
      <c r="DU105">
        <v>1013</v>
      </c>
      <c r="DV105" t="s">
        <v>258</v>
      </c>
      <c r="DW105" t="s">
        <v>258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41340083</v>
      </c>
      <c r="EF105">
        <v>30</v>
      </c>
      <c r="EG105" t="s">
        <v>184</v>
      </c>
      <c r="EH105">
        <v>0</v>
      </c>
      <c r="EI105" t="s">
        <v>3</v>
      </c>
      <c r="EJ105">
        <v>1</v>
      </c>
      <c r="EK105">
        <v>242</v>
      </c>
      <c r="EL105" t="s">
        <v>260</v>
      </c>
      <c r="EM105" t="s">
        <v>261</v>
      </c>
      <c r="EO105" t="s">
        <v>262</v>
      </c>
      <c r="EQ105">
        <v>0</v>
      </c>
      <c r="ER105">
        <v>21343.16</v>
      </c>
      <c r="ES105">
        <v>19733.240000000002</v>
      </c>
      <c r="ET105">
        <v>0</v>
      </c>
      <c r="EU105">
        <v>0</v>
      </c>
      <c r="EV105">
        <v>1609.92</v>
      </c>
      <c r="EW105">
        <v>144</v>
      </c>
      <c r="EX105">
        <v>0</v>
      </c>
      <c r="EY105">
        <v>0</v>
      </c>
      <c r="FQ105">
        <v>0</v>
      </c>
      <c r="FR105">
        <f t="shared" ref="FR105:FR110" si="66">ROUND(IF(BI105=3,GM105,0),2)</f>
        <v>0</v>
      </c>
      <c r="FS105">
        <v>2</v>
      </c>
      <c r="FX105">
        <v>112</v>
      </c>
      <c r="FY105">
        <v>70</v>
      </c>
      <c r="GA105" t="s">
        <v>3</v>
      </c>
      <c r="GD105">
        <v>0</v>
      </c>
      <c r="GF105">
        <v>-2078586232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ref="GL105:GL110" si="67">ROUND(IF(AND(BH105=3,BI105=3,FS105&lt;&gt;0),P105,0),2)</f>
        <v>0</v>
      </c>
      <c r="GM105">
        <f t="shared" ref="GM105:GM110" si="68">ROUND(O105+X105+Y105+GK105,2)+GX105</f>
        <v>591.77</v>
      </c>
      <c r="GN105">
        <f t="shared" ref="GN105:GN110" si="69">IF(OR(BI105=0,BI105=1),GM105-GX105,0)</f>
        <v>591.77</v>
      </c>
      <c r="GO105">
        <f t="shared" ref="GO105:GO110" si="70">IF(BI105=2,GM105-GX105,0)</f>
        <v>0</v>
      </c>
      <c r="GP105">
        <f t="shared" ref="GP105:GP110" si="71">IF(BI105=4,GM105-GX105,0)</f>
        <v>0</v>
      </c>
      <c r="GR105">
        <v>0</v>
      </c>
      <c r="GS105">
        <v>3</v>
      </c>
      <c r="GT105">
        <v>0</v>
      </c>
      <c r="GU105" t="s">
        <v>3</v>
      </c>
      <c r="GV105">
        <f t="shared" ref="GV105:GV110" si="72">ROUND((GT105),6)</f>
        <v>0</v>
      </c>
      <c r="GW105">
        <v>1</v>
      </c>
      <c r="GX105">
        <f t="shared" ref="GX105:GX110" si="73">ROUND(HC105*I105,2)</f>
        <v>0</v>
      </c>
      <c r="HA105">
        <v>0</v>
      </c>
      <c r="HB105">
        <v>0</v>
      </c>
      <c r="HC105">
        <f t="shared" ref="HC105:HC110" si="74"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IK105">
        <v>0</v>
      </c>
    </row>
    <row r="106" spans="1:245" x14ac:dyDescent="0.25">
      <c r="A106">
        <v>17</v>
      </c>
      <c r="B106">
        <v>1</v>
      </c>
      <c r="E106" t="s">
        <v>263</v>
      </c>
      <c r="F106" t="s">
        <v>211</v>
      </c>
      <c r="G106" t="s">
        <v>212</v>
      </c>
      <c r="H106" t="s">
        <v>213</v>
      </c>
      <c r="I106">
        <f>ROUND(ROUND((I105*9.4),2),9)</f>
        <v>0.09</v>
      </c>
      <c r="J106">
        <v>0</v>
      </c>
      <c r="K106">
        <f>ROUND(ROUND((I105*9.4),2),9)</f>
        <v>0.09</v>
      </c>
      <c r="O106">
        <f t="shared" si="48"/>
        <v>14.82</v>
      </c>
      <c r="P106">
        <f t="shared" si="49"/>
        <v>0</v>
      </c>
      <c r="Q106">
        <f t="shared" si="50"/>
        <v>14.82</v>
      </c>
      <c r="R106">
        <f t="shared" si="51"/>
        <v>7.16</v>
      </c>
      <c r="S106">
        <f t="shared" si="52"/>
        <v>0</v>
      </c>
      <c r="T106">
        <f t="shared" si="53"/>
        <v>0</v>
      </c>
      <c r="U106">
        <f t="shared" si="54"/>
        <v>0</v>
      </c>
      <c r="V106">
        <f t="shared" si="55"/>
        <v>0</v>
      </c>
      <c r="W106">
        <f t="shared" si="56"/>
        <v>0</v>
      </c>
      <c r="X106">
        <f t="shared" si="57"/>
        <v>0</v>
      </c>
      <c r="Y106">
        <f t="shared" si="57"/>
        <v>0</v>
      </c>
      <c r="AA106">
        <v>59539139</v>
      </c>
      <c r="AB106">
        <f t="shared" si="58"/>
        <v>9.7460000000000004</v>
      </c>
      <c r="AC106">
        <f>ROUND((ES106),6)</f>
        <v>0</v>
      </c>
      <c r="AD106">
        <f>ROUND(((ET106*1.1)),6)</f>
        <v>9.7460000000000004</v>
      </c>
      <c r="AE106">
        <f>ROUND(((EU106*1.1)),6)</f>
        <v>1.6279999999999999</v>
      </c>
      <c r="AF106">
        <f>ROUND(((EV106*1.1)),6)</f>
        <v>0</v>
      </c>
      <c r="AG106">
        <f t="shared" si="59"/>
        <v>0</v>
      </c>
      <c r="AH106">
        <f>((EW106*1.1))</f>
        <v>0</v>
      </c>
      <c r="AI106">
        <f>((EX106*1.1))</f>
        <v>0</v>
      </c>
      <c r="AJ106">
        <f t="shared" si="60"/>
        <v>0</v>
      </c>
      <c r="AK106">
        <v>8.86</v>
      </c>
      <c r="AL106">
        <v>0</v>
      </c>
      <c r="AM106">
        <v>8.86</v>
      </c>
      <c r="AN106">
        <v>1.48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75</v>
      </c>
      <c r="AU106">
        <v>41</v>
      </c>
      <c r="AV106">
        <v>1.0469999999999999</v>
      </c>
      <c r="AW106">
        <v>1.002</v>
      </c>
      <c r="AZ106">
        <v>1</v>
      </c>
      <c r="BA106">
        <v>46.67</v>
      </c>
      <c r="BB106">
        <v>16.14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214</v>
      </c>
      <c r="BM106">
        <v>658</v>
      </c>
      <c r="BN106">
        <v>0</v>
      </c>
      <c r="BO106" t="s">
        <v>211</v>
      </c>
      <c r="BP106">
        <v>1</v>
      </c>
      <c r="BQ106">
        <v>60</v>
      </c>
      <c r="BR106">
        <v>0</v>
      </c>
      <c r="BS106">
        <v>46.67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75</v>
      </c>
      <c r="CA106">
        <v>41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61"/>
        <v>14.82</v>
      </c>
      <c r="CQ106">
        <f>(AC106*BC106*AW106)</f>
        <v>0</v>
      </c>
      <c r="CR106">
        <f>(AD106*BB106*AV106)</f>
        <v>164.69356067999999</v>
      </c>
      <c r="CS106">
        <f>(AE106*BS106*AV106)</f>
        <v>79.549761719999992</v>
      </c>
      <c r="CT106">
        <f>(AF106*BA106*AV106)</f>
        <v>0</v>
      </c>
      <c r="CU106">
        <f t="shared" si="62"/>
        <v>0</v>
      </c>
      <c r="CV106">
        <f>(AH106*AV106)</f>
        <v>0</v>
      </c>
      <c r="CW106">
        <f t="shared" si="63"/>
        <v>0</v>
      </c>
      <c r="CX106">
        <f t="shared" si="63"/>
        <v>0</v>
      </c>
      <c r="CY106">
        <f t="shared" si="64"/>
        <v>0</v>
      </c>
      <c r="CZ106">
        <f t="shared" si="65"/>
        <v>0</v>
      </c>
      <c r="DC106" t="s">
        <v>3</v>
      </c>
      <c r="DD106" t="s">
        <v>3</v>
      </c>
      <c r="DE106" t="s">
        <v>185</v>
      </c>
      <c r="DF106" t="s">
        <v>185</v>
      </c>
      <c r="DG106" t="s">
        <v>185</v>
      </c>
      <c r="DH106" t="s">
        <v>3</v>
      </c>
      <c r="DI106" t="s">
        <v>185</v>
      </c>
      <c r="DJ106" t="s">
        <v>185</v>
      </c>
      <c r="DK106" t="s">
        <v>3</v>
      </c>
      <c r="DL106" t="s">
        <v>3</v>
      </c>
      <c r="DM106" t="s">
        <v>3</v>
      </c>
      <c r="DN106">
        <v>91</v>
      </c>
      <c r="DO106">
        <v>70</v>
      </c>
      <c r="DP106">
        <v>1.0469999999999999</v>
      </c>
      <c r="DQ106">
        <v>1.002</v>
      </c>
      <c r="DU106">
        <v>1013</v>
      </c>
      <c r="DV106" t="s">
        <v>213</v>
      </c>
      <c r="DW106" t="s">
        <v>213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41340499</v>
      </c>
      <c r="EF106">
        <v>60</v>
      </c>
      <c r="EG106" t="s">
        <v>208</v>
      </c>
      <c r="EH106">
        <v>0</v>
      </c>
      <c r="EI106" t="s">
        <v>3</v>
      </c>
      <c r="EJ106">
        <v>1</v>
      </c>
      <c r="EK106">
        <v>658</v>
      </c>
      <c r="EL106" t="s">
        <v>215</v>
      </c>
      <c r="EM106" t="s">
        <v>216</v>
      </c>
      <c r="EO106" t="s">
        <v>3</v>
      </c>
      <c r="EQ106">
        <v>0</v>
      </c>
      <c r="ER106">
        <v>8.86</v>
      </c>
      <c r="ES106">
        <v>0</v>
      </c>
      <c r="ET106">
        <v>8.86</v>
      </c>
      <c r="EU106">
        <v>1.48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f t="shared" si="66"/>
        <v>0</v>
      </c>
      <c r="FS106">
        <v>0</v>
      </c>
      <c r="FX106">
        <v>91</v>
      </c>
      <c r="FY106">
        <v>70</v>
      </c>
      <c r="GA106" t="s">
        <v>3</v>
      </c>
      <c r="GD106">
        <v>0</v>
      </c>
      <c r="GF106">
        <v>1039752533</v>
      </c>
      <c r="GG106">
        <v>2</v>
      </c>
      <c r="GH106">
        <v>1</v>
      </c>
      <c r="GI106">
        <v>2</v>
      </c>
      <c r="GJ106">
        <v>0</v>
      </c>
      <c r="GK106">
        <f>ROUND(R106*(R12)/100,2)</f>
        <v>11.46</v>
      </c>
      <c r="GL106">
        <f t="shared" si="67"/>
        <v>0</v>
      </c>
      <c r="GM106">
        <f t="shared" si="68"/>
        <v>26.28</v>
      </c>
      <c r="GN106">
        <f t="shared" si="69"/>
        <v>26.28</v>
      </c>
      <c r="GO106">
        <f t="shared" si="70"/>
        <v>0</v>
      </c>
      <c r="GP106">
        <f t="shared" si="71"/>
        <v>0</v>
      </c>
      <c r="GR106">
        <v>0</v>
      </c>
      <c r="GS106">
        <v>3</v>
      </c>
      <c r="GT106">
        <v>0</v>
      </c>
      <c r="GU106" t="s">
        <v>3</v>
      </c>
      <c r="GV106">
        <f t="shared" si="72"/>
        <v>0</v>
      </c>
      <c r="GW106">
        <v>1</v>
      </c>
      <c r="GX106">
        <f t="shared" si="73"/>
        <v>0</v>
      </c>
      <c r="HA106">
        <v>0</v>
      </c>
      <c r="HB106">
        <v>0</v>
      </c>
      <c r="HC106">
        <f t="shared" si="74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5">
      <c r="A107">
        <v>17</v>
      </c>
      <c r="B107">
        <v>1</v>
      </c>
      <c r="C107">
        <f>ROW(SmtRes!A189)</f>
        <v>189</v>
      </c>
      <c r="E107" t="s">
        <v>264</v>
      </c>
      <c r="F107" t="s">
        <v>265</v>
      </c>
      <c r="G107" t="s">
        <v>266</v>
      </c>
      <c r="H107" t="s">
        <v>267</v>
      </c>
      <c r="I107">
        <f>ROUND(1*2/1000,9)</f>
        <v>2E-3</v>
      </c>
      <c r="J107">
        <v>0</v>
      </c>
      <c r="K107">
        <f>ROUND(1*2/1000,9)</f>
        <v>2E-3</v>
      </c>
      <c r="O107">
        <f t="shared" si="48"/>
        <v>50.88</v>
      </c>
      <c r="P107">
        <f t="shared" si="49"/>
        <v>0</v>
      </c>
      <c r="Q107">
        <f t="shared" si="50"/>
        <v>2.2999999999999998</v>
      </c>
      <c r="R107">
        <f t="shared" si="51"/>
        <v>0.87</v>
      </c>
      <c r="S107">
        <f t="shared" si="52"/>
        <v>48.58</v>
      </c>
      <c r="T107">
        <f t="shared" si="53"/>
        <v>0</v>
      </c>
      <c r="U107">
        <f t="shared" si="54"/>
        <v>9.7581000000000001E-2</v>
      </c>
      <c r="V107">
        <f t="shared" si="55"/>
        <v>0</v>
      </c>
      <c r="W107">
        <f t="shared" si="56"/>
        <v>0</v>
      </c>
      <c r="X107">
        <f t="shared" si="57"/>
        <v>44.69</v>
      </c>
      <c r="Y107">
        <f t="shared" si="57"/>
        <v>19.920000000000002</v>
      </c>
      <c r="AA107">
        <v>59539139</v>
      </c>
      <c r="AB107">
        <f t="shared" si="58"/>
        <v>605.84699999999998</v>
      </c>
      <c r="AC107">
        <f>ROUND(((ES107*0)),6)</f>
        <v>0</v>
      </c>
      <c r="AD107">
        <f t="shared" ref="AD107:AF110" si="75">ROUND((((ET107*1.1)*0.3)),6)</f>
        <v>85.374300000000005</v>
      </c>
      <c r="AE107">
        <f t="shared" si="75"/>
        <v>9.3687000000000005</v>
      </c>
      <c r="AF107">
        <f t="shared" si="75"/>
        <v>520.47270000000003</v>
      </c>
      <c r="AG107">
        <f t="shared" si="59"/>
        <v>0</v>
      </c>
      <c r="AH107">
        <f t="shared" ref="AH107:AI110" si="76">(((EW107*1.1)*0.3))</f>
        <v>48.790500000000002</v>
      </c>
      <c r="AI107">
        <f t="shared" si="76"/>
        <v>0</v>
      </c>
      <c r="AJ107">
        <f t="shared" si="60"/>
        <v>0</v>
      </c>
      <c r="AK107">
        <v>1835.9</v>
      </c>
      <c r="AL107">
        <v>0</v>
      </c>
      <c r="AM107">
        <v>258.70999999999998</v>
      </c>
      <c r="AN107">
        <v>28.39</v>
      </c>
      <c r="AO107">
        <v>1577.19</v>
      </c>
      <c r="AP107">
        <v>0</v>
      </c>
      <c r="AQ107">
        <v>147.85</v>
      </c>
      <c r="AR107">
        <v>0</v>
      </c>
      <c r="AS107">
        <v>0</v>
      </c>
      <c r="AT107">
        <v>92</v>
      </c>
      <c r="AU107">
        <v>41</v>
      </c>
      <c r="AV107">
        <v>1</v>
      </c>
      <c r="AW107">
        <v>1</v>
      </c>
      <c r="AZ107">
        <v>1</v>
      </c>
      <c r="BA107">
        <v>46.67</v>
      </c>
      <c r="BB107">
        <v>13.48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268</v>
      </c>
      <c r="BM107">
        <v>2254</v>
      </c>
      <c r="BN107">
        <v>0</v>
      </c>
      <c r="BO107" t="s">
        <v>265</v>
      </c>
      <c r="BP107">
        <v>1</v>
      </c>
      <c r="BQ107">
        <v>0</v>
      </c>
      <c r="BR107">
        <v>0</v>
      </c>
      <c r="BS107">
        <v>46.67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92</v>
      </c>
      <c r="CA107">
        <v>41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542</v>
      </c>
      <c r="CO107">
        <v>0</v>
      </c>
      <c r="CP107">
        <f t="shared" si="61"/>
        <v>50.879999999999995</v>
      </c>
      <c r="CQ107">
        <f>AC107*BC107</f>
        <v>0</v>
      </c>
      <c r="CR107">
        <f>AD107*BB107</f>
        <v>1150.8455640000002</v>
      </c>
      <c r="CS107">
        <f>AE107*BS107</f>
        <v>437.23722900000001</v>
      </c>
      <c r="CT107">
        <f>AF107*BA107</f>
        <v>24290.460909000001</v>
      </c>
      <c r="CU107">
        <f t="shared" si="62"/>
        <v>0</v>
      </c>
      <c r="CV107">
        <f>AH107</f>
        <v>48.790500000000002</v>
      </c>
      <c r="CW107">
        <f t="shared" si="63"/>
        <v>0</v>
      </c>
      <c r="CX107">
        <f t="shared" si="63"/>
        <v>0</v>
      </c>
      <c r="CY107">
        <f t="shared" si="64"/>
        <v>44.693600000000004</v>
      </c>
      <c r="CZ107">
        <f t="shared" si="65"/>
        <v>19.9178</v>
      </c>
      <c r="DB107">
        <v>41</v>
      </c>
      <c r="DC107" t="s">
        <v>3</v>
      </c>
      <c r="DD107" t="s">
        <v>26</v>
      </c>
      <c r="DE107" t="s">
        <v>62</v>
      </c>
      <c r="DF107" t="s">
        <v>62</v>
      </c>
      <c r="DG107" t="s">
        <v>62</v>
      </c>
      <c r="DH107" t="s">
        <v>3</v>
      </c>
      <c r="DI107" t="s">
        <v>62</v>
      </c>
      <c r="DJ107" t="s">
        <v>62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267</v>
      </c>
      <c r="DW107" t="s">
        <v>267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0</v>
      </c>
      <c r="EF107">
        <v>0</v>
      </c>
      <c r="EG107" t="s">
        <v>3</v>
      </c>
      <c r="EH107">
        <v>0</v>
      </c>
      <c r="EI107" t="s">
        <v>3</v>
      </c>
      <c r="EJ107">
        <v>0</v>
      </c>
      <c r="EK107">
        <v>2254</v>
      </c>
      <c r="EL107" t="s">
        <v>3</v>
      </c>
      <c r="EM107" t="s">
        <v>3</v>
      </c>
      <c r="EO107" t="s">
        <v>262</v>
      </c>
      <c r="EQ107">
        <v>0</v>
      </c>
      <c r="ER107">
        <v>1835.9</v>
      </c>
      <c r="ES107">
        <v>0</v>
      </c>
      <c r="ET107">
        <v>258.70999999999998</v>
      </c>
      <c r="EU107">
        <v>28.39</v>
      </c>
      <c r="EV107">
        <v>1577.19</v>
      </c>
      <c r="EW107">
        <v>147.85</v>
      </c>
      <c r="EX107">
        <v>0</v>
      </c>
      <c r="EY107">
        <v>0</v>
      </c>
      <c r="FQ107">
        <v>0</v>
      </c>
      <c r="FR107">
        <f t="shared" si="66"/>
        <v>0</v>
      </c>
      <c r="FS107">
        <v>0</v>
      </c>
      <c r="FX107">
        <v>0</v>
      </c>
      <c r="FY107">
        <v>0</v>
      </c>
      <c r="GA107" t="s">
        <v>3</v>
      </c>
      <c r="GD107">
        <v>0</v>
      </c>
      <c r="GF107">
        <v>-1511856431</v>
      </c>
      <c r="GG107">
        <v>2</v>
      </c>
      <c r="GH107">
        <v>1</v>
      </c>
      <c r="GI107">
        <v>2</v>
      </c>
      <c r="GJ107">
        <v>0</v>
      </c>
      <c r="GK107">
        <f>ROUND(R107*(R12)/100,2)</f>
        <v>1.39</v>
      </c>
      <c r="GL107">
        <f t="shared" si="67"/>
        <v>0</v>
      </c>
      <c r="GM107">
        <f t="shared" si="68"/>
        <v>116.88</v>
      </c>
      <c r="GN107">
        <f t="shared" si="69"/>
        <v>116.88</v>
      </c>
      <c r="GO107">
        <f t="shared" si="70"/>
        <v>0</v>
      </c>
      <c r="GP107">
        <f t="shared" si="71"/>
        <v>0</v>
      </c>
      <c r="GR107">
        <v>0</v>
      </c>
      <c r="GS107">
        <v>3</v>
      </c>
      <c r="GT107">
        <v>0</v>
      </c>
      <c r="GU107" t="s">
        <v>3</v>
      </c>
      <c r="GV107">
        <f t="shared" si="72"/>
        <v>0</v>
      </c>
      <c r="GW107">
        <v>1</v>
      </c>
      <c r="GX107">
        <f t="shared" si="73"/>
        <v>0</v>
      </c>
      <c r="HA107">
        <v>0</v>
      </c>
      <c r="HB107">
        <v>0</v>
      </c>
      <c r="HC107">
        <f t="shared" si="74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5">
      <c r="A108">
        <v>17</v>
      </c>
      <c r="B108">
        <v>1</v>
      </c>
      <c r="C108">
        <f>ROW(SmtRes!A194)</f>
        <v>194</v>
      </c>
      <c r="E108" t="s">
        <v>269</v>
      </c>
      <c r="F108" t="s">
        <v>270</v>
      </c>
      <c r="G108" t="s">
        <v>271</v>
      </c>
      <c r="H108" t="s">
        <v>267</v>
      </c>
      <c r="I108">
        <f>ROUND(1*4*2/1000-I107,9)</f>
        <v>6.0000000000000001E-3</v>
      </c>
      <c r="J108">
        <v>0</v>
      </c>
      <c r="K108">
        <f>ROUND(1*4*2/1000-I107,9)</f>
        <v>6.0000000000000001E-3</v>
      </c>
      <c r="O108">
        <f t="shared" si="48"/>
        <v>114.75</v>
      </c>
      <c r="P108">
        <f t="shared" si="49"/>
        <v>0</v>
      </c>
      <c r="Q108">
        <f t="shared" si="50"/>
        <v>6.83</v>
      </c>
      <c r="R108">
        <f t="shared" si="51"/>
        <v>2.59</v>
      </c>
      <c r="S108">
        <f t="shared" si="52"/>
        <v>107.92</v>
      </c>
      <c r="T108">
        <f t="shared" si="53"/>
        <v>0</v>
      </c>
      <c r="U108">
        <f t="shared" si="54"/>
        <v>0.21344400000000002</v>
      </c>
      <c r="V108">
        <f t="shared" si="55"/>
        <v>0</v>
      </c>
      <c r="W108">
        <f t="shared" si="56"/>
        <v>0</v>
      </c>
      <c r="X108">
        <f t="shared" si="57"/>
        <v>99.29</v>
      </c>
      <c r="Y108">
        <f t="shared" si="57"/>
        <v>44.25</v>
      </c>
      <c r="AA108">
        <v>59539139</v>
      </c>
      <c r="AB108">
        <f t="shared" si="58"/>
        <v>469.88369999999998</v>
      </c>
      <c r="AC108">
        <f>ROUND(((ES108*0)),6)</f>
        <v>0</v>
      </c>
      <c r="AD108">
        <f t="shared" si="75"/>
        <v>84.470100000000002</v>
      </c>
      <c r="AE108">
        <f t="shared" si="75"/>
        <v>9.2664000000000009</v>
      </c>
      <c r="AF108">
        <f t="shared" si="75"/>
        <v>385.41359999999997</v>
      </c>
      <c r="AG108">
        <f t="shared" si="59"/>
        <v>0</v>
      </c>
      <c r="AH108">
        <f t="shared" si="76"/>
        <v>35.574000000000005</v>
      </c>
      <c r="AI108">
        <f t="shared" si="76"/>
        <v>0</v>
      </c>
      <c r="AJ108">
        <f t="shared" si="60"/>
        <v>0</v>
      </c>
      <c r="AK108">
        <v>1423.89</v>
      </c>
      <c r="AL108">
        <v>0</v>
      </c>
      <c r="AM108">
        <v>255.97</v>
      </c>
      <c r="AN108">
        <v>28.08</v>
      </c>
      <c r="AO108">
        <v>1167.92</v>
      </c>
      <c r="AP108">
        <v>0</v>
      </c>
      <c r="AQ108">
        <v>107.8</v>
      </c>
      <c r="AR108">
        <v>0</v>
      </c>
      <c r="AS108">
        <v>0</v>
      </c>
      <c r="AT108">
        <v>92</v>
      </c>
      <c r="AU108">
        <v>41</v>
      </c>
      <c r="AV108">
        <v>1</v>
      </c>
      <c r="AW108">
        <v>1</v>
      </c>
      <c r="AZ108">
        <v>1</v>
      </c>
      <c r="BA108">
        <v>46.67</v>
      </c>
      <c r="BB108">
        <v>13.48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272</v>
      </c>
      <c r="BM108">
        <v>2254</v>
      </c>
      <c r="BN108">
        <v>0</v>
      </c>
      <c r="BO108" t="s">
        <v>270</v>
      </c>
      <c r="BP108">
        <v>1</v>
      </c>
      <c r="BQ108">
        <v>0</v>
      </c>
      <c r="BR108">
        <v>0</v>
      </c>
      <c r="BS108">
        <v>46.67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92</v>
      </c>
      <c r="CA108">
        <v>41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542</v>
      </c>
      <c r="CO108">
        <v>0</v>
      </c>
      <c r="CP108">
        <f t="shared" si="61"/>
        <v>114.75</v>
      </c>
      <c r="CQ108">
        <f>AC108*BC108</f>
        <v>0</v>
      </c>
      <c r="CR108">
        <f>AD108*BB108</f>
        <v>1138.6569480000001</v>
      </c>
      <c r="CS108">
        <f>AE108*BS108</f>
        <v>432.46288800000008</v>
      </c>
      <c r="CT108">
        <f>AF108*BA108</f>
        <v>17987.252711999998</v>
      </c>
      <c r="CU108">
        <f t="shared" si="62"/>
        <v>0</v>
      </c>
      <c r="CV108">
        <f>AH108</f>
        <v>35.574000000000005</v>
      </c>
      <c r="CW108">
        <f t="shared" si="63"/>
        <v>0</v>
      </c>
      <c r="CX108">
        <f t="shared" si="63"/>
        <v>0</v>
      </c>
      <c r="CY108">
        <f t="shared" si="64"/>
        <v>99.2864</v>
      </c>
      <c r="CZ108">
        <f t="shared" si="65"/>
        <v>44.247199999999999</v>
      </c>
      <c r="DB108">
        <v>43</v>
      </c>
      <c r="DC108" t="s">
        <v>3</v>
      </c>
      <c r="DD108" t="s">
        <v>26</v>
      </c>
      <c r="DE108" t="s">
        <v>62</v>
      </c>
      <c r="DF108" t="s">
        <v>62</v>
      </c>
      <c r="DG108" t="s">
        <v>62</v>
      </c>
      <c r="DH108" t="s">
        <v>3</v>
      </c>
      <c r="DI108" t="s">
        <v>62</v>
      </c>
      <c r="DJ108" t="s">
        <v>62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267</v>
      </c>
      <c r="DW108" t="s">
        <v>267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0</v>
      </c>
      <c r="EF108">
        <v>0</v>
      </c>
      <c r="EG108" t="s">
        <v>3</v>
      </c>
      <c r="EH108">
        <v>0</v>
      </c>
      <c r="EI108" t="s">
        <v>3</v>
      </c>
      <c r="EJ108">
        <v>0</v>
      </c>
      <c r="EK108">
        <v>2254</v>
      </c>
      <c r="EL108" t="s">
        <v>3</v>
      </c>
      <c r="EM108" t="s">
        <v>3</v>
      </c>
      <c r="EO108" t="s">
        <v>262</v>
      </c>
      <c r="EQ108">
        <v>0</v>
      </c>
      <c r="ER108">
        <v>1423.89</v>
      </c>
      <c r="ES108">
        <v>0</v>
      </c>
      <c r="ET108">
        <v>255.97</v>
      </c>
      <c r="EU108">
        <v>28.08</v>
      </c>
      <c r="EV108">
        <v>1167.92</v>
      </c>
      <c r="EW108">
        <v>107.8</v>
      </c>
      <c r="EX108">
        <v>0</v>
      </c>
      <c r="EY108">
        <v>0</v>
      </c>
      <c r="FQ108">
        <v>0</v>
      </c>
      <c r="FR108">
        <f t="shared" si="66"/>
        <v>0</v>
      </c>
      <c r="FS108">
        <v>0</v>
      </c>
      <c r="FX108">
        <v>0</v>
      </c>
      <c r="FY108">
        <v>0</v>
      </c>
      <c r="GA108" t="s">
        <v>3</v>
      </c>
      <c r="GD108">
        <v>0</v>
      </c>
      <c r="GF108">
        <v>317135305</v>
      </c>
      <c r="GG108">
        <v>2</v>
      </c>
      <c r="GH108">
        <v>1</v>
      </c>
      <c r="GI108">
        <v>2</v>
      </c>
      <c r="GJ108">
        <v>0</v>
      </c>
      <c r="GK108">
        <f>ROUND(R108*(R12)/100,2)</f>
        <v>4.1399999999999997</v>
      </c>
      <c r="GL108">
        <f t="shared" si="67"/>
        <v>0</v>
      </c>
      <c r="GM108">
        <f t="shared" si="68"/>
        <v>262.43</v>
      </c>
      <c r="GN108">
        <f t="shared" si="69"/>
        <v>262.43</v>
      </c>
      <c r="GO108">
        <f t="shared" si="70"/>
        <v>0</v>
      </c>
      <c r="GP108">
        <f t="shared" si="71"/>
        <v>0</v>
      </c>
      <c r="GR108">
        <v>0</v>
      </c>
      <c r="GS108">
        <v>3</v>
      </c>
      <c r="GT108">
        <v>0</v>
      </c>
      <c r="GU108" t="s">
        <v>3</v>
      </c>
      <c r="GV108">
        <f t="shared" si="72"/>
        <v>0</v>
      </c>
      <c r="GW108">
        <v>1</v>
      </c>
      <c r="GX108">
        <f t="shared" si="73"/>
        <v>0</v>
      </c>
      <c r="HA108">
        <v>0</v>
      </c>
      <c r="HB108">
        <v>0</v>
      </c>
      <c r="HC108">
        <f t="shared" si="74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45" x14ac:dyDescent="0.25">
      <c r="A109">
        <v>17</v>
      </c>
      <c r="B109">
        <v>1</v>
      </c>
      <c r="C109">
        <f>ROW(SmtRes!A198)</f>
        <v>198</v>
      </c>
      <c r="E109" t="s">
        <v>273</v>
      </c>
      <c r="F109" t="s">
        <v>274</v>
      </c>
      <c r="G109" t="s">
        <v>275</v>
      </c>
      <c r="H109" t="s">
        <v>267</v>
      </c>
      <c r="I109">
        <f>ROUND(0.8*2/1000,9)</f>
        <v>1.6000000000000001E-3</v>
      </c>
      <c r="J109">
        <v>0</v>
      </c>
      <c r="K109">
        <f>ROUND(0.8*2/1000,9)</f>
        <v>1.6000000000000001E-3</v>
      </c>
      <c r="O109">
        <f t="shared" si="48"/>
        <v>31.83</v>
      </c>
      <c r="P109">
        <f t="shared" si="49"/>
        <v>0</v>
      </c>
      <c r="Q109">
        <f t="shared" si="50"/>
        <v>0.84</v>
      </c>
      <c r="R109">
        <f t="shared" si="51"/>
        <v>0.32</v>
      </c>
      <c r="S109">
        <f t="shared" si="52"/>
        <v>30.99</v>
      </c>
      <c r="T109">
        <f t="shared" si="53"/>
        <v>0</v>
      </c>
      <c r="U109">
        <f t="shared" si="54"/>
        <v>6.2325120000000005E-2</v>
      </c>
      <c r="V109">
        <f t="shared" si="55"/>
        <v>0</v>
      </c>
      <c r="W109">
        <f t="shared" si="56"/>
        <v>0</v>
      </c>
      <c r="X109">
        <f t="shared" si="57"/>
        <v>28.51</v>
      </c>
      <c r="Y109">
        <f t="shared" si="57"/>
        <v>12.71</v>
      </c>
      <c r="AA109">
        <v>59539139</v>
      </c>
      <c r="AB109">
        <f t="shared" si="58"/>
        <v>453.92489999999998</v>
      </c>
      <c r="AC109">
        <f>ROUND(((ES109*0)),6)</f>
        <v>0</v>
      </c>
      <c r="AD109">
        <f t="shared" si="75"/>
        <v>38.910299999999999</v>
      </c>
      <c r="AE109">
        <f t="shared" si="75"/>
        <v>4.2702</v>
      </c>
      <c r="AF109">
        <f t="shared" si="75"/>
        <v>415.01459999999997</v>
      </c>
      <c r="AG109">
        <f t="shared" si="59"/>
        <v>0</v>
      </c>
      <c r="AH109">
        <f t="shared" si="76"/>
        <v>38.953200000000002</v>
      </c>
      <c r="AI109">
        <f t="shared" si="76"/>
        <v>0</v>
      </c>
      <c r="AJ109">
        <f t="shared" si="60"/>
        <v>0</v>
      </c>
      <c r="AK109">
        <v>1375.53</v>
      </c>
      <c r="AL109">
        <v>0</v>
      </c>
      <c r="AM109">
        <v>117.91</v>
      </c>
      <c r="AN109">
        <v>12.94</v>
      </c>
      <c r="AO109">
        <v>1257.6199999999999</v>
      </c>
      <c r="AP109">
        <v>0</v>
      </c>
      <c r="AQ109">
        <v>118.04</v>
      </c>
      <c r="AR109">
        <v>0</v>
      </c>
      <c r="AS109">
        <v>0</v>
      </c>
      <c r="AT109">
        <v>92</v>
      </c>
      <c r="AU109">
        <v>41</v>
      </c>
      <c r="AV109">
        <v>1</v>
      </c>
      <c r="AW109">
        <v>1</v>
      </c>
      <c r="AZ109">
        <v>1</v>
      </c>
      <c r="BA109">
        <v>46.67</v>
      </c>
      <c r="BB109">
        <v>13.48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276</v>
      </c>
      <c r="BM109">
        <v>2254</v>
      </c>
      <c r="BN109">
        <v>0</v>
      </c>
      <c r="BO109" t="s">
        <v>274</v>
      </c>
      <c r="BP109">
        <v>1</v>
      </c>
      <c r="BQ109">
        <v>0</v>
      </c>
      <c r="BR109">
        <v>0</v>
      </c>
      <c r="BS109">
        <v>46.67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92</v>
      </c>
      <c r="CA109">
        <v>41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542</v>
      </c>
      <c r="CO109">
        <v>0</v>
      </c>
      <c r="CP109">
        <f t="shared" si="61"/>
        <v>31.83</v>
      </c>
      <c r="CQ109">
        <f>AC109*BC109</f>
        <v>0</v>
      </c>
      <c r="CR109">
        <f>AD109*BB109</f>
        <v>524.51084400000002</v>
      </c>
      <c r="CS109">
        <f>AE109*BS109</f>
        <v>199.290234</v>
      </c>
      <c r="CT109">
        <f>AF109*BA109</f>
        <v>19368.731381999998</v>
      </c>
      <c r="CU109">
        <f t="shared" si="62"/>
        <v>0</v>
      </c>
      <c r="CV109">
        <f>AH109</f>
        <v>38.953200000000002</v>
      </c>
      <c r="CW109">
        <f t="shared" si="63"/>
        <v>0</v>
      </c>
      <c r="CX109">
        <f t="shared" si="63"/>
        <v>0</v>
      </c>
      <c r="CY109">
        <f t="shared" si="64"/>
        <v>28.5108</v>
      </c>
      <c r="CZ109">
        <f t="shared" si="65"/>
        <v>12.705899999999998</v>
      </c>
      <c r="DB109">
        <v>45</v>
      </c>
      <c r="DC109" t="s">
        <v>3</v>
      </c>
      <c r="DD109" t="s">
        <v>26</v>
      </c>
      <c r="DE109" t="s">
        <v>62</v>
      </c>
      <c r="DF109" t="s">
        <v>62</v>
      </c>
      <c r="DG109" t="s">
        <v>62</v>
      </c>
      <c r="DH109" t="s">
        <v>3</v>
      </c>
      <c r="DI109" t="s">
        <v>62</v>
      </c>
      <c r="DJ109" t="s">
        <v>62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267</v>
      </c>
      <c r="DW109" t="s">
        <v>267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0</v>
      </c>
      <c r="EF109">
        <v>0</v>
      </c>
      <c r="EG109" t="s">
        <v>3</v>
      </c>
      <c r="EH109">
        <v>0</v>
      </c>
      <c r="EI109" t="s">
        <v>3</v>
      </c>
      <c r="EJ109">
        <v>0</v>
      </c>
      <c r="EK109">
        <v>2254</v>
      </c>
      <c r="EL109" t="s">
        <v>3</v>
      </c>
      <c r="EM109" t="s">
        <v>3</v>
      </c>
      <c r="EO109" t="s">
        <v>262</v>
      </c>
      <c r="EQ109">
        <v>0</v>
      </c>
      <c r="ER109">
        <v>1375.53</v>
      </c>
      <c r="ES109">
        <v>0</v>
      </c>
      <c r="ET109">
        <v>117.91</v>
      </c>
      <c r="EU109">
        <v>12.94</v>
      </c>
      <c r="EV109">
        <v>1257.6199999999999</v>
      </c>
      <c r="EW109">
        <v>118.04</v>
      </c>
      <c r="EX109">
        <v>0</v>
      </c>
      <c r="EY109">
        <v>0</v>
      </c>
      <c r="FQ109">
        <v>0</v>
      </c>
      <c r="FR109">
        <f t="shared" si="66"/>
        <v>0</v>
      </c>
      <c r="FS109">
        <v>0</v>
      </c>
      <c r="FX109">
        <v>0</v>
      </c>
      <c r="FY109">
        <v>0</v>
      </c>
      <c r="GA109" t="s">
        <v>3</v>
      </c>
      <c r="GD109">
        <v>0</v>
      </c>
      <c r="GF109">
        <v>1212424881</v>
      </c>
      <c r="GG109">
        <v>2</v>
      </c>
      <c r="GH109">
        <v>1</v>
      </c>
      <c r="GI109">
        <v>2</v>
      </c>
      <c r="GJ109">
        <v>0</v>
      </c>
      <c r="GK109">
        <f>ROUND(R109*(R12)/100,2)</f>
        <v>0.51</v>
      </c>
      <c r="GL109">
        <f t="shared" si="67"/>
        <v>0</v>
      </c>
      <c r="GM109">
        <f t="shared" si="68"/>
        <v>73.56</v>
      </c>
      <c r="GN109">
        <f t="shared" si="69"/>
        <v>73.56</v>
      </c>
      <c r="GO109">
        <f t="shared" si="70"/>
        <v>0</v>
      </c>
      <c r="GP109">
        <f t="shared" si="71"/>
        <v>0</v>
      </c>
      <c r="GR109">
        <v>0</v>
      </c>
      <c r="GS109">
        <v>3</v>
      </c>
      <c r="GT109">
        <v>0</v>
      </c>
      <c r="GU109" t="s">
        <v>3</v>
      </c>
      <c r="GV109">
        <f t="shared" si="72"/>
        <v>0</v>
      </c>
      <c r="GW109">
        <v>1</v>
      </c>
      <c r="GX109">
        <f t="shared" si="73"/>
        <v>0</v>
      </c>
      <c r="HA109">
        <v>0</v>
      </c>
      <c r="HB109">
        <v>0</v>
      </c>
      <c r="HC109">
        <f t="shared" si="74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IK109">
        <v>0</v>
      </c>
    </row>
    <row r="110" spans="1:245" x14ac:dyDescent="0.25">
      <c r="A110">
        <v>17</v>
      </c>
      <c r="B110">
        <v>1</v>
      </c>
      <c r="C110">
        <f>ROW(SmtRes!A202)</f>
        <v>202</v>
      </c>
      <c r="E110" t="s">
        <v>277</v>
      </c>
      <c r="F110" t="s">
        <v>278</v>
      </c>
      <c r="G110" t="s">
        <v>279</v>
      </c>
      <c r="H110" t="s">
        <v>267</v>
      </c>
      <c r="I110">
        <f>ROUND(0.8*12/1000-I109,9)</f>
        <v>8.0000000000000002E-3</v>
      </c>
      <c r="J110">
        <v>0</v>
      </c>
      <c r="K110">
        <f>ROUND(0.8*12/1000-I109,9)</f>
        <v>8.0000000000000002E-3</v>
      </c>
      <c r="O110">
        <f t="shared" si="48"/>
        <v>121.32</v>
      </c>
      <c r="P110">
        <f t="shared" si="49"/>
        <v>0</v>
      </c>
      <c r="Q110">
        <f t="shared" si="50"/>
        <v>4.29</v>
      </c>
      <c r="R110">
        <f t="shared" si="51"/>
        <v>1.63</v>
      </c>
      <c r="S110">
        <f t="shared" si="52"/>
        <v>117.03</v>
      </c>
      <c r="T110">
        <f t="shared" si="53"/>
        <v>0</v>
      </c>
      <c r="U110">
        <f t="shared" si="54"/>
        <v>0.2321088</v>
      </c>
      <c r="V110">
        <f t="shared" si="55"/>
        <v>0</v>
      </c>
      <c r="W110">
        <f t="shared" si="56"/>
        <v>0</v>
      </c>
      <c r="X110">
        <f t="shared" si="57"/>
        <v>107.67</v>
      </c>
      <c r="Y110">
        <f t="shared" si="57"/>
        <v>47.98</v>
      </c>
      <c r="AA110">
        <v>59539139</v>
      </c>
      <c r="AB110">
        <f t="shared" si="58"/>
        <v>353.26170000000002</v>
      </c>
      <c r="AC110">
        <f>ROUND(((ES110*0)),6)</f>
        <v>0</v>
      </c>
      <c r="AD110">
        <f t="shared" si="75"/>
        <v>39.821100000000001</v>
      </c>
      <c r="AE110">
        <f t="shared" si="75"/>
        <v>4.3692000000000002</v>
      </c>
      <c r="AF110">
        <f t="shared" si="75"/>
        <v>313.44060000000002</v>
      </c>
      <c r="AG110">
        <f t="shared" si="59"/>
        <v>0</v>
      </c>
      <c r="AH110">
        <f t="shared" si="76"/>
        <v>29.0136</v>
      </c>
      <c r="AI110">
        <f t="shared" si="76"/>
        <v>0</v>
      </c>
      <c r="AJ110">
        <f t="shared" si="60"/>
        <v>0</v>
      </c>
      <c r="AK110">
        <v>1070.49</v>
      </c>
      <c r="AL110">
        <v>0</v>
      </c>
      <c r="AM110">
        <v>120.67</v>
      </c>
      <c r="AN110">
        <v>13.24</v>
      </c>
      <c r="AO110">
        <v>949.82</v>
      </c>
      <c r="AP110">
        <v>0</v>
      </c>
      <c r="AQ110">
        <v>87.92</v>
      </c>
      <c r="AR110">
        <v>0</v>
      </c>
      <c r="AS110">
        <v>0</v>
      </c>
      <c r="AT110">
        <v>92</v>
      </c>
      <c r="AU110">
        <v>41</v>
      </c>
      <c r="AV110">
        <v>1</v>
      </c>
      <c r="AW110">
        <v>1</v>
      </c>
      <c r="AZ110">
        <v>1</v>
      </c>
      <c r="BA110">
        <v>46.67</v>
      </c>
      <c r="BB110">
        <v>13.48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280</v>
      </c>
      <c r="BM110">
        <v>2254</v>
      </c>
      <c r="BN110">
        <v>0</v>
      </c>
      <c r="BO110" t="s">
        <v>278</v>
      </c>
      <c r="BP110">
        <v>1</v>
      </c>
      <c r="BQ110">
        <v>0</v>
      </c>
      <c r="BR110">
        <v>0</v>
      </c>
      <c r="BS110">
        <v>46.67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92</v>
      </c>
      <c r="CA110">
        <v>41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542</v>
      </c>
      <c r="CO110">
        <v>0</v>
      </c>
      <c r="CP110">
        <f t="shared" si="61"/>
        <v>121.32000000000001</v>
      </c>
      <c r="CQ110">
        <f>AC110*BC110</f>
        <v>0</v>
      </c>
      <c r="CR110">
        <f>AD110*BB110</f>
        <v>536.78842800000007</v>
      </c>
      <c r="CS110">
        <f>AE110*BS110</f>
        <v>203.91056400000002</v>
      </c>
      <c r="CT110">
        <f>AF110*BA110</f>
        <v>14628.272802000001</v>
      </c>
      <c r="CU110">
        <f t="shared" si="62"/>
        <v>0</v>
      </c>
      <c r="CV110">
        <f>AH110</f>
        <v>29.0136</v>
      </c>
      <c r="CW110">
        <f t="shared" si="63"/>
        <v>0</v>
      </c>
      <c r="CX110">
        <f t="shared" si="63"/>
        <v>0</v>
      </c>
      <c r="CY110">
        <f t="shared" si="64"/>
        <v>107.66760000000001</v>
      </c>
      <c r="CZ110">
        <f t="shared" si="65"/>
        <v>47.982299999999995</v>
      </c>
      <c r="DB110">
        <v>47</v>
      </c>
      <c r="DC110" t="s">
        <v>3</v>
      </c>
      <c r="DD110" t="s">
        <v>26</v>
      </c>
      <c r="DE110" t="s">
        <v>62</v>
      </c>
      <c r="DF110" t="s">
        <v>62</v>
      </c>
      <c r="DG110" t="s">
        <v>62</v>
      </c>
      <c r="DH110" t="s">
        <v>3</v>
      </c>
      <c r="DI110" t="s">
        <v>62</v>
      </c>
      <c r="DJ110" t="s">
        <v>62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267</v>
      </c>
      <c r="DW110" t="s">
        <v>267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0</v>
      </c>
      <c r="EF110">
        <v>0</v>
      </c>
      <c r="EG110" t="s">
        <v>3</v>
      </c>
      <c r="EH110">
        <v>0</v>
      </c>
      <c r="EI110" t="s">
        <v>3</v>
      </c>
      <c r="EJ110">
        <v>0</v>
      </c>
      <c r="EK110">
        <v>2254</v>
      </c>
      <c r="EL110" t="s">
        <v>3</v>
      </c>
      <c r="EM110" t="s">
        <v>3</v>
      </c>
      <c r="EO110" t="s">
        <v>262</v>
      </c>
      <c r="EQ110">
        <v>0</v>
      </c>
      <c r="ER110">
        <v>1070.49</v>
      </c>
      <c r="ES110">
        <v>0</v>
      </c>
      <c r="ET110">
        <v>120.67</v>
      </c>
      <c r="EU110">
        <v>13.24</v>
      </c>
      <c r="EV110">
        <v>949.82</v>
      </c>
      <c r="EW110">
        <v>87.92</v>
      </c>
      <c r="EX110">
        <v>0</v>
      </c>
      <c r="EY110">
        <v>0</v>
      </c>
      <c r="FQ110">
        <v>0</v>
      </c>
      <c r="FR110">
        <f t="shared" si="66"/>
        <v>0</v>
      </c>
      <c r="FS110">
        <v>0</v>
      </c>
      <c r="FX110">
        <v>0</v>
      </c>
      <c r="FY110">
        <v>0</v>
      </c>
      <c r="GA110" t="s">
        <v>3</v>
      </c>
      <c r="GD110">
        <v>0</v>
      </c>
      <c r="GF110">
        <v>687564933</v>
      </c>
      <c r="GG110">
        <v>2</v>
      </c>
      <c r="GH110">
        <v>1</v>
      </c>
      <c r="GI110">
        <v>2</v>
      </c>
      <c r="GJ110">
        <v>0</v>
      </c>
      <c r="GK110">
        <f>ROUND(R110*(R12)/100,2)</f>
        <v>2.61</v>
      </c>
      <c r="GL110">
        <f t="shared" si="67"/>
        <v>0</v>
      </c>
      <c r="GM110">
        <f t="shared" si="68"/>
        <v>279.58</v>
      </c>
      <c r="GN110">
        <f t="shared" si="69"/>
        <v>279.58</v>
      </c>
      <c r="GO110">
        <f t="shared" si="70"/>
        <v>0</v>
      </c>
      <c r="GP110">
        <f t="shared" si="71"/>
        <v>0</v>
      </c>
      <c r="GR110">
        <v>0</v>
      </c>
      <c r="GS110">
        <v>3</v>
      </c>
      <c r="GT110">
        <v>0</v>
      </c>
      <c r="GU110" t="s">
        <v>3</v>
      </c>
      <c r="GV110">
        <f t="shared" si="72"/>
        <v>0</v>
      </c>
      <c r="GW110">
        <v>1</v>
      </c>
      <c r="GX110">
        <f t="shared" si="73"/>
        <v>0</v>
      </c>
      <c r="HA110">
        <v>0</v>
      </c>
      <c r="HB110">
        <v>0</v>
      </c>
      <c r="HC110">
        <f t="shared" si="74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5">
      <c r="A111">
        <v>19</v>
      </c>
      <c r="B111">
        <v>1</v>
      </c>
      <c r="F111" t="s">
        <v>3</v>
      </c>
      <c r="G111" t="s">
        <v>281</v>
      </c>
      <c r="H111" t="s">
        <v>3</v>
      </c>
      <c r="AA111">
        <v>1</v>
      </c>
      <c r="IK111">
        <v>0</v>
      </c>
    </row>
    <row r="112" spans="1:245" x14ac:dyDescent="0.25">
      <c r="A112">
        <v>17</v>
      </c>
      <c r="B112">
        <v>1</v>
      </c>
      <c r="E112" t="s">
        <v>3</v>
      </c>
      <c r="F112" t="s">
        <v>282</v>
      </c>
      <c r="G112" t="s">
        <v>283</v>
      </c>
      <c r="H112" t="s">
        <v>284</v>
      </c>
      <c r="I112">
        <f>ROUND(38.31*0/100,9)</f>
        <v>0</v>
      </c>
      <c r="J112">
        <v>0</v>
      </c>
      <c r="K112">
        <f>ROUND(38.31*0/100,9)</f>
        <v>0</v>
      </c>
      <c r="O112">
        <f>ROUND(CP112,2)</f>
        <v>0</v>
      </c>
      <c r="P112">
        <f>ROUND(CQ112*I112,2)</f>
        <v>0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>ROUND(CU112*I112,2)</f>
        <v>0</v>
      </c>
      <c r="U112">
        <f>CV112*I112</f>
        <v>0</v>
      </c>
      <c r="V112">
        <f>CW112*I112</f>
        <v>0</v>
      </c>
      <c r="W112">
        <f>ROUND(CX112*I112,2)</f>
        <v>0</v>
      </c>
      <c r="X112">
        <f t="shared" ref="X112:Y115" si="77">ROUND(CY112,2)</f>
        <v>0</v>
      </c>
      <c r="Y112">
        <f t="shared" si="77"/>
        <v>0</v>
      </c>
      <c r="AA112">
        <v>-1</v>
      </c>
      <c r="AB112">
        <f>ROUND((AC112+AD112+AF112),6)</f>
        <v>1038.6420000000001</v>
      </c>
      <c r="AC112">
        <f>ROUND((ES112),6)</f>
        <v>0</v>
      </c>
      <c r="AD112">
        <f>ROUND(((ET112*1.1)),6)</f>
        <v>1025.2660000000001</v>
      </c>
      <c r="AE112">
        <f>ROUND(((EU112*1.1)),6)</f>
        <v>101.07899999999999</v>
      </c>
      <c r="AF112">
        <f>ROUND(((EV112*1.1)),6)</f>
        <v>13.375999999999999</v>
      </c>
      <c r="AG112">
        <f>ROUND((AP112),6)</f>
        <v>0</v>
      </c>
      <c r="AH112">
        <f>((EW112*1.1))</f>
        <v>1.3089999999999999</v>
      </c>
      <c r="AI112">
        <f>((EX112*1.1))</f>
        <v>0</v>
      </c>
      <c r="AJ112">
        <f>(AS112)</f>
        <v>0</v>
      </c>
      <c r="AK112">
        <v>944.22</v>
      </c>
      <c r="AL112">
        <v>0</v>
      </c>
      <c r="AM112">
        <v>932.06</v>
      </c>
      <c r="AN112">
        <v>91.89</v>
      </c>
      <c r="AO112">
        <v>12.16</v>
      </c>
      <c r="AP112">
        <v>0</v>
      </c>
      <c r="AQ112">
        <v>1.19</v>
      </c>
      <c r="AR112">
        <v>0</v>
      </c>
      <c r="AS112">
        <v>0</v>
      </c>
      <c r="AT112">
        <v>94</v>
      </c>
      <c r="AU112">
        <v>51</v>
      </c>
      <c r="AV112">
        <v>1.1919999999999999</v>
      </c>
      <c r="AW112">
        <v>1</v>
      </c>
      <c r="AZ112">
        <v>1</v>
      </c>
      <c r="BA112">
        <v>46.67</v>
      </c>
      <c r="BB112">
        <v>13.79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285</v>
      </c>
      <c r="BM112">
        <v>2</v>
      </c>
      <c r="BN112">
        <v>0</v>
      </c>
      <c r="BO112" t="s">
        <v>282</v>
      </c>
      <c r="BP112">
        <v>1</v>
      </c>
      <c r="BQ112">
        <v>30</v>
      </c>
      <c r="BR112">
        <v>0</v>
      </c>
      <c r="BS112">
        <v>46.67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94</v>
      </c>
      <c r="CA112">
        <v>51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(P112+Q112+S112)</f>
        <v>0</v>
      </c>
      <c r="CQ112">
        <f>(AC112*BC112*AW112)</f>
        <v>0</v>
      </c>
      <c r="CR112">
        <f>(AD112*BB112*AV112)</f>
        <v>16852.994422879998</v>
      </c>
      <c r="CS112">
        <f>(AE112*BS112*AV112)</f>
        <v>5623.0894605599997</v>
      </c>
      <c r="CT112">
        <f>(AF112*BA112*AV112)</f>
        <v>744.11544063999997</v>
      </c>
      <c r="CU112">
        <f>AG112</f>
        <v>0</v>
      </c>
      <c r="CV112">
        <f>(AH112*AV112)</f>
        <v>1.5603279999999999</v>
      </c>
      <c r="CW112">
        <f t="shared" ref="CW112:CX115" si="78">AI112</f>
        <v>0</v>
      </c>
      <c r="CX112">
        <f t="shared" si="78"/>
        <v>0</v>
      </c>
      <c r="CY112">
        <f>S112*(BZ112/100)</f>
        <v>0</v>
      </c>
      <c r="CZ112">
        <f>S112*(CA112/100)</f>
        <v>0</v>
      </c>
      <c r="DC112" t="s">
        <v>3</v>
      </c>
      <c r="DD112" t="s">
        <v>3</v>
      </c>
      <c r="DE112" t="s">
        <v>185</v>
      </c>
      <c r="DF112" t="s">
        <v>185</v>
      </c>
      <c r="DG112" t="s">
        <v>185</v>
      </c>
      <c r="DH112" t="s">
        <v>3</v>
      </c>
      <c r="DI112" t="s">
        <v>185</v>
      </c>
      <c r="DJ112" t="s">
        <v>185</v>
      </c>
      <c r="DK112" t="s">
        <v>3</v>
      </c>
      <c r="DL112" t="s">
        <v>3</v>
      </c>
      <c r="DM112" t="s">
        <v>3</v>
      </c>
      <c r="DN112">
        <v>98</v>
      </c>
      <c r="DO112">
        <v>77</v>
      </c>
      <c r="DP112">
        <v>1.1919999999999999</v>
      </c>
      <c r="DQ112">
        <v>1</v>
      </c>
      <c r="DU112">
        <v>1013</v>
      </c>
      <c r="DV112" t="s">
        <v>284</v>
      </c>
      <c r="DW112" t="s">
        <v>284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41339843</v>
      </c>
      <c r="EF112">
        <v>30</v>
      </c>
      <c r="EG112" t="s">
        <v>184</v>
      </c>
      <c r="EH112">
        <v>0</v>
      </c>
      <c r="EI112" t="s">
        <v>3</v>
      </c>
      <c r="EJ112">
        <v>1</v>
      </c>
      <c r="EK112">
        <v>2</v>
      </c>
      <c r="EL112" t="s">
        <v>286</v>
      </c>
      <c r="EM112" t="s">
        <v>287</v>
      </c>
      <c r="EO112" t="s">
        <v>3</v>
      </c>
      <c r="EQ112">
        <v>1024</v>
      </c>
      <c r="ER112">
        <v>944.22</v>
      </c>
      <c r="ES112">
        <v>0</v>
      </c>
      <c r="ET112">
        <v>932.06</v>
      </c>
      <c r="EU112">
        <v>91.89</v>
      </c>
      <c r="EV112">
        <v>12.16</v>
      </c>
      <c r="EW112">
        <v>1.19</v>
      </c>
      <c r="EX112">
        <v>0</v>
      </c>
      <c r="EY112">
        <v>0</v>
      </c>
      <c r="FQ112">
        <v>0</v>
      </c>
      <c r="FR112">
        <f>ROUND(IF(BI112=3,GM112,0),2)</f>
        <v>0</v>
      </c>
      <c r="FS112">
        <v>0</v>
      </c>
      <c r="FX112">
        <v>98</v>
      </c>
      <c r="FY112">
        <v>77</v>
      </c>
      <c r="GA112" t="s">
        <v>3</v>
      </c>
      <c r="GD112">
        <v>0</v>
      </c>
      <c r="GF112">
        <v>-1493966349</v>
      </c>
      <c r="GG112">
        <v>2</v>
      </c>
      <c r="GH112">
        <v>1</v>
      </c>
      <c r="GI112">
        <v>2</v>
      </c>
      <c r="GJ112">
        <v>0</v>
      </c>
      <c r="GK112">
        <f>ROUND(R112*(R12)/100,2)</f>
        <v>0</v>
      </c>
      <c r="GL112">
        <f>ROUND(IF(AND(BH112=3,BI112=3,FS112&lt;&gt;0),P112,0),2)</f>
        <v>0</v>
      </c>
      <c r="GM112">
        <f>ROUND(O112+X112+Y112+GK112,2)+GX112</f>
        <v>0</v>
      </c>
      <c r="GN112">
        <f>IF(OR(BI112=0,BI112=1),GM112-GX112,0)</f>
        <v>0</v>
      </c>
      <c r="GO112">
        <f>IF(BI112=2,GM112-GX112,0)</f>
        <v>0</v>
      </c>
      <c r="GP112">
        <f>IF(BI112=4,GM112-GX112,0)</f>
        <v>0</v>
      </c>
      <c r="GR112">
        <v>0</v>
      </c>
      <c r="GS112">
        <v>3</v>
      </c>
      <c r="GT112">
        <v>0</v>
      </c>
      <c r="GU112" t="s">
        <v>3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5">
      <c r="A113">
        <v>17</v>
      </c>
      <c r="B113">
        <v>1</v>
      </c>
      <c r="C113">
        <f>ROW(SmtRes!A206)</f>
        <v>206</v>
      </c>
      <c r="E113" t="s">
        <v>288</v>
      </c>
      <c r="F113" t="s">
        <v>289</v>
      </c>
      <c r="G113" t="s">
        <v>290</v>
      </c>
      <c r="H113" t="s">
        <v>46</v>
      </c>
      <c r="I113">
        <f>ROUND((6*2*2+3*2*2)/100,9)</f>
        <v>0.36</v>
      </c>
      <c r="J113">
        <v>0</v>
      </c>
      <c r="K113">
        <f>ROUND((6*2*2+3*2*2)/100,9)</f>
        <v>0.36</v>
      </c>
      <c r="O113">
        <f>ROUND(CP113,2)</f>
        <v>18708.38</v>
      </c>
      <c r="P113">
        <f>ROUND(CQ113*I113,2)</f>
        <v>0</v>
      </c>
      <c r="Q113">
        <f>ROUND(CR113*I113,2)</f>
        <v>3314.91</v>
      </c>
      <c r="R113">
        <f>ROUND(CS113*I113,2)</f>
        <v>1285.3900000000001</v>
      </c>
      <c r="S113">
        <f>ROUND(CT113*I113,2)</f>
        <v>15393.47</v>
      </c>
      <c r="T113">
        <f>ROUND(CU113*I113,2)</f>
        <v>0</v>
      </c>
      <c r="U113">
        <f>CV113*I113</f>
        <v>28.409832000000002</v>
      </c>
      <c r="V113">
        <f>CW113*I113</f>
        <v>0</v>
      </c>
      <c r="W113">
        <f>ROUND(CX113*I113,2)</f>
        <v>0</v>
      </c>
      <c r="X113">
        <f t="shared" si="77"/>
        <v>19549.71</v>
      </c>
      <c r="Y113">
        <f t="shared" si="77"/>
        <v>8774.2800000000007</v>
      </c>
      <c r="AA113">
        <v>59539139</v>
      </c>
      <c r="AB113">
        <f>ROUND((AC113+AD113+AF113),6)</f>
        <v>1441.5455999999999</v>
      </c>
      <c r="AC113">
        <f>ROUND(((ES113*0)),6)</f>
        <v>0</v>
      </c>
      <c r="AD113">
        <f>ROUND((((ET113*1.1)*0.8)),6)</f>
        <v>598.66399999999999</v>
      </c>
      <c r="AE113">
        <f>ROUND((((EU113*1.1)*0.8)),6)</f>
        <v>70.382400000000004</v>
      </c>
      <c r="AF113">
        <f>ROUND((((EV113*1.1)*0.8)),6)</f>
        <v>842.88160000000005</v>
      </c>
      <c r="AG113">
        <f>ROUND((AP113),6)</f>
        <v>0</v>
      </c>
      <c r="AH113">
        <f>(((EW113*1.1)*0.8))</f>
        <v>72.600000000000009</v>
      </c>
      <c r="AI113">
        <f>(((EX113*1.1)*0.8))</f>
        <v>0</v>
      </c>
      <c r="AJ113">
        <f>(AS113)</f>
        <v>0</v>
      </c>
      <c r="AK113">
        <v>1638.12</v>
      </c>
      <c r="AL113">
        <v>0</v>
      </c>
      <c r="AM113">
        <v>680.3</v>
      </c>
      <c r="AN113">
        <v>79.98</v>
      </c>
      <c r="AO113">
        <v>957.82</v>
      </c>
      <c r="AP113">
        <v>0</v>
      </c>
      <c r="AQ113">
        <v>82.5</v>
      </c>
      <c r="AR113">
        <v>0</v>
      </c>
      <c r="AS113">
        <v>0</v>
      </c>
      <c r="AT113">
        <v>127</v>
      </c>
      <c r="AU113">
        <v>57</v>
      </c>
      <c r="AV113">
        <v>1.087</v>
      </c>
      <c r="AW113">
        <v>1.0029999999999999</v>
      </c>
      <c r="AZ113">
        <v>1</v>
      </c>
      <c r="BA113">
        <v>46.67</v>
      </c>
      <c r="BB113">
        <v>14.15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291</v>
      </c>
      <c r="BM113">
        <v>55</v>
      </c>
      <c r="BN113">
        <v>0</v>
      </c>
      <c r="BO113" t="s">
        <v>289</v>
      </c>
      <c r="BP113">
        <v>1</v>
      </c>
      <c r="BQ113">
        <v>30</v>
      </c>
      <c r="BR113">
        <v>0</v>
      </c>
      <c r="BS113">
        <v>46.67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127</v>
      </c>
      <c r="CA113">
        <v>57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540</v>
      </c>
      <c r="CO113">
        <v>0</v>
      </c>
      <c r="CP113">
        <f>(P113+Q113+S113)</f>
        <v>18708.379999999997</v>
      </c>
      <c r="CQ113">
        <f>(AC113*BC113*AW113)</f>
        <v>0</v>
      </c>
      <c r="CR113">
        <f>(AD113*BB113*AV113)</f>
        <v>9208.0809172000008</v>
      </c>
      <c r="CS113">
        <f>(AE113*BS113*AV113)</f>
        <v>3570.5195628960005</v>
      </c>
      <c r="CT113">
        <f>(AF113*BA113*AV113)</f>
        <v>42759.628003664002</v>
      </c>
      <c r="CU113">
        <f>AG113</f>
        <v>0</v>
      </c>
      <c r="CV113">
        <f>(AH113*AV113)</f>
        <v>78.916200000000003</v>
      </c>
      <c r="CW113">
        <f t="shared" si="78"/>
        <v>0</v>
      </c>
      <c r="CX113">
        <f t="shared" si="78"/>
        <v>0</v>
      </c>
      <c r="CY113">
        <f>S113*(BZ113/100)</f>
        <v>19549.706900000001</v>
      </c>
      <c r="CZ113">
        <f>S113*(CA113/100)</f>
        <v>8774.2778999999991</v>
      </c>
      <c r="DB113">
        <v>49</v>
      </c>
      <c r="DC113" t="s">
        <v>3</v>
      </c>
      <c r="DD113" t="s">
        <v>26</v>
      </c>
      <c r="DE113" t="s">
        <v>199</v>
      </c>
      <c r="DF113" t="s">
        <v>199</v>
      </c>
      <c r="DG113" t="s">
        <v>199</v>
      </c>
      <c r="DH113" t="s">
        <v>3</v>
      </c>
      <c r="DI113" t="s">
        <v>199</v>
      </c>
      <c r="DJ113" t="s">
        <v>199</v>
      </c>
      <c r="DK113" t="s">
        <v>3</v>
      </c>
      <c r="DL113" t="s">
        <v>3</v>
      </c>
      <c r="DM113" t="s">
        <v>3</v>
      </c>
      <c r="DN113">
        <v>159</v>
      </c>
      <c r="DO113">
        <v>119</v>
      </c>
      <c r="DP113">
        <v>1.087</v>
      </c>
      <c r="DQ113">
        <v>1.0029999999999999</v>
      </c>
      <c r="DU113">
        <v>1010</v>
      </c>
      <c r="DV113" t="s">
        <v>46</v>
      </c>
      <c r="DW113" t="s">
        <v>46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41339896</v>
      </c>
      <c r="EF113">
        <v>30</v>
      </c>
      <c r="EG113" t="s">
        <v>184</v>
      </c>
      <c r="EH113">
        <v>0</v>
      </c>
      <c r="EI113" t="s">
        <v>3</v>
      </c>
      <c r="EJ113">
        <v>1</v>
      </c>
      <c r="EK113">
        <v>55</v>
      </c>
      <c r="EL113" t="s">
        <v>200</v>
      </c>
      <c r="EM113" t="s">
        <v>201</v>
      </c>
      <c r="EO113" t="s">
        <v>202</v>
      </c>
      <c r="EQ113">
        <v>0</v>
      </c>
      <c r="ER113">
        <v>1638.12</v>
      </c>
      <c r="ES113">
        <v>0</v>
      </c>
      <c r="ET113">
        <v>680.3</v>
      </c>
      <c r="EU113">
        <v>79.98</v>
      </c>
      <c r="EV113">
        <v>957.82</v>
      </c>
      <c r="EW113">
        <v>82.5</v>
      </c>
      <c r="EX113">
        <v>0</v>
      </c>
      <c r="EY113">
        <v>0</v>
      </c>
      <c r="FQ113">
        <v>0</v>
      </c>
      <c r="FR113">
        <f>ROUND(IF(BI113=3,GM113,0),2)</f>
        <v>0</v>
      </c>
      <c r="FS113">
        <v>0</v>
      </c>
      <c r="FX113">
        <v>159</v>
      </c>
      <c r="FY113">
        <v>119</v>
      </c>
      <c r="GA113" t="s">
        <v>3</v>
      </c>
      <c r="GD113">
        <v>0</v>
      </c>
      <c r="GF113">
        <v>1022309010</v>
      </c>
      <c r="GG113">
        <v>2</v>
      </c>
      <c r="GH113">
        <v>1</v>
      </c>
      <c r="GI113">
        <v>2</v>
      </c>
      <c r="GJ113">
        <v>0</v>
      </c>
      <c r="GK113">
        <f>ROUND(R113*(R12)/100,2)</f>
        <v>2056.62</v>
      </c>
      <c r="GL113">
        <f>ROUND(IF(AND(BH113=3,BI113=3,FS113&lt;&gt;0),P113,0),2)</f>
        <v>0</v>
      </c>
      <c r="GM113">
        <f>ROUND(O113+X113+Y113+GK113,2)+GX113</f>
        <v>49088.99</v>
      </c>
      <c r="GN113">
        <f>IF(OR(BI113=0,BI113=1),GM113-GX113,0)</f>
        <v>49088.99</v>
      </c>
      <c r="GO113">
        <f>IF(BI113=2,GM113-GX113,0)</f>
        <v>0</v>
      </c>
      <c r="GP113">
        <f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5">
      <c r="A114">
        <v>17</v>
      </c>
      <c r="B114">
        <v>1</v>
      </c>
      <c r="E114" t="s">
        <v>3</v>
      </c>
      <c r="F114" t="s">
        <v>204</v>
      </c>
      <c r="G114" t="s">
        <v>292</v>
      </c>
      <c r="H114" t="s">
        <v>206</v>
      </c>
      <c r="I114">
        <f>ROUND(5.45*0/100,9)</f>
        <v>0</v>
      </c>
      <c r="J114">
        <v>0</v>
      </c>
      <c r="K114">
        <f>ROUND(5.45*0/100,9)</f>
        <v>0</v>
      </c>
      <c r="O114">
        <f>ROUND(CP114,2)</f>
        <v>0</v>
      </c>
      <c r="P114">
        <f>ROUND(CQ114*I114,2)</f>
        <v>0</v>
      </c>
      <c r="Q114">
        <f>ROUND(CR114*I114,2)</f>
        <v>0</v>
      </c>
      <c r="R114">
        <f>ROUND(CS114*I114,2)</f>
        <v>0</v>
      </c>
      <c r="S114">
        <f>ROUND(CT114*I114,2)</f>
        <v>0</v>
      </c>
      <c r="T114">
        <f>ROUND(CU114*I114,2)</f>
        <v>0</v>
      </c>
      <c r="U114">
        <f>CV114*I114</f>
        <v>0</v>
      </c>
      <c r="V114">
        <f>CW114*I114</f>
        <v>0</v>
      </c>
      <c r="W114">
        <f>ROUND(CX114*I114,2)</f>
        <v>0</v>
      </c>
      <c r="X114">
        <f t="shared" si="77"/>
        <v>0</v>
      </c>
      <c r="Y114">
        <f t="shared" si="77"/>
        <v>0</v>
      </c>
      <c r="AA114">
        <v>-1</v>
      </c>
      <c r="AB114">
        <f>ROUND((AC114+AD114+AF114),6)</f>
        <v>745.36</v>
      </c>
      <c r="AC114">
        <f>ROUND((ES114),6)</f>
        <v>0</v>
      </c>
      <c r="AD114">
        <f t="shared" ref="AD114:AF115" si="79">ROUND(((ET114*1.1)),6)</f>
        <v>623.99699999999996</v>
      </c>
      <c r="AE114">
        <f t="shared" si="79"/>
        <v>63.348999999999997</v>
      </c>
      <c r="AF114">
        <f t="shared" si="79"/>
        <v>121.363</v>
      </c>
      <c r="AG114">
        <f>ROUND((AP114),6)</f>
        <v>0</v>
      </c>
      <c r="AH114">
        <f>((EW114*1.1))</f>
        <v>12.870000000000001</v>
      </c>
      <c r="AI114">
        <f>((EX114*1.1))</f>
        <v>0</v>
      </c>
      <c r="AJ114">
        <f>(AS114)</f>
        <v>0</v>
      </c>
      <c r="AK114">
        <v>677.6</v>
      </c>
      <c r="AL114">
        <v>0</v>
      </c>
      <c r="AM114">
        <v>567.27</v>
      </c>
      <c r="AN114">
        <v>57.59</v>
      </c>
      <c r="AO114">
        <v>110.33</v>
      </c>
      <c r="AP114">
        <v>0</v>
      </c>
      <c r="AQ114">
        <v>11.7</v>
      </c>
      <c r="AR114">
        <v>0</v>
      </c>
      <c r="AS114">
        <v>0</v>
      </c>
      <c r="AT114">
        <v>70</v>
      </c>
      <c r="AU114">
        <v>41</v>
      </c>
      <c r="AV114">
        <v>1.0469999999999999</v>
      </c>
      <c r="AW114">
        <v>1</v>
      </c>
      <c r="AZ114">
        <v>1</v>
      </c>
      <c r="BA114">
        <v>46.67</v>
      </c>
      <c r="BB114">
        <v>13.89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207</v>
      </c>
      <c r="BM114">
        <v>674</v>
      </c>
      <c r="BN114">
        <v>0</v>
      </c>
      <c r="BO114" t="s">
        <v>204</v>
      </c>
      <c r="BP114">
        <v>1</v>
      </c>
      <c r="BQ114">
        <v>60</v>
      </c>
      <c r="BR114">
        <v>0</v>
      </c>
      <c r="BS114">
        <v>46.67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70</v>
      </c>
      <c r="CA114">
        <v>41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(P114+Q114+S114)</f>
        <v>0</v>
      </c>
      <c r="CQ114">
        <f>(AC114*BC114*AW114)</f>
        <v>0</v>
      </c>
      <c r="CR114">
        <f>(AD114*BB114*AV114)</f>
        <v>9074.6822915100001</v>
      </c>
      <c r="CS114">
        <f>(AE114*BS114*AV114)</f>
        <v>3095.4532280099997</v>
      </c>
      <c r="CT114">
        <f>(AF114*BA114*AV114)</f>
        <v>5930.2197368699999</v>
      </c>
      <c r="CU114">
        <f>AG114</f>
        <v>0</v>
      </c>
      <c r="CV114">
        <f>(AH114*AV114)</f>
        <v>13.47489</v>
      </c>
      <c r="CW114">
        <f t="shared" si="78"/>
        <v>0</v>
      </c>
      <c r="CX114">
        <f t="shared" si="78"/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185</v>
      </c>
      <c r="DF114" t="s">
        <v>185</v>
      </c>
      <c r="DG114" t="s">
        <v>185</v>
      </c>
      <c r="DH114" t="s">
        <v>3</v>
      </c>
      <c r="DI114" t="s">
        <v>185</v>
      </c>
      <c r="DJ114" t="s">
        <v>185</v>
      </c>
      <c r="DK114" t="s">
        <v>3</v>
      </c>
      <c r="DL114" t="s">
        <v>3</v>
      </c>
      <c r="DM114" t="s">
        <v>3</v>
      </c>
      <c r="DN114">
        <v>80</v>
      </c>
      <c r="DO114">
        <v>55</v>
      </c>
      <c r="DP114">
        <v>1.0469999999999999</v>
      </c>
      <c r="DQ114">
        <v>1</v>
      </c>
      <c r="DU114">
        <v>1007</v>
      </c>
      <c r="DV114" t="s">
        <v>206</v>
      </c>
      <c r="DW114" t="s">
        <v>206</v>
      </c>
      <c r="DX114">
        <v>100</v>
      </c>
      <c r="DZ114" t="s">
        <v>3</v>
      </c>
      <c r="EA114" t="s">
        <v>3</v>
      </c>
      <c r="EB114" t="s">
        <v>3</v>
      </c>
      <c r="EC114" t="s">
        <v>3</v>
      </c>
      <c r="EE114">
        <v>41340515</v>
      </c>
      <c r="EF114">
        <v>60</v>
      </c>
      <c r="EG114" t="s">
        <v>208</v>
      </c>
      <c r="EH114">
        <v>0</v>
      </c>
      <c r="EI114" t="s">
        <v>3</v>
      </c>
      <c r="EJ114">
        <v>1</v>
      </c>
      <c r="EK114">
        <v>674</v>
      </c>
      <c r="EL114" t="s">
        <v>209</v>
      </c>
      <c r="EM114" t="s">
        <v>210</v>
      </c>
      <c r="EO114" t="s">
        <v>3</v>
      </c>
      <c r="EQ114">
        <v>1024</v>
      </c>
      <c r="ER114">
        <v>677.6</v>
      </c>
      <c r="ES114">
        <v>0</v>
      </c>
      <c r="ET114">
        <v>567.27</v>
      </c>
      <c r="EU114">
        <v>57.59</v>
      </c>
      <c r="EV114">
        <v>110.33</v>
      </c>
      <c r="EW114">
        <v>11.7</v>
      </c>
      <c r="EX114">
        <v>0</v>
      </c>
      <c r="EY114">
        <v>0</v>
      </c>
      <c r="FQ114">
        <v>0</v>
      </c>
      <c r="FR114">
        <f>ROUND(IF(BI114=3,GM114,0),2)</f>
        <v>0</v>
      </c>
      <c r="FS114">
        <v>0</v>
      </c>
      <c r="FX114">
        <v>80</v>
      </c>
      <c r="FY114">
        <v>55</v>
      </c>
      <c r="GA114" t="s">
        <v>3</v>
      </c>
      <c r="GD114">
        <v>0</v>
      </c>
      <c r="GF114">
        <v>-1106675801</v>
      </c>
      <c r="GG114">
        <v>2</v>
      </c>
      <c r="GH114">
        <v>1</v>
      </c>
      <c r="GI114">
        <v>2</v>
      </c>
      <c r="GJ114">
        <v>0</v>
      </c>
      <c r="GK114">
        <f>ROUND(R114*(R12)/100,2)</f>
        <v>0</v>
      </c>
      <c r="GL114">
        <f>ROUND(IF(AND(BH114=3,BI114=3,FS114&lt;&gt;0),P114,0),2)</f>
        <v>0</v>
      </c>
      <c r="GM114">
        <f>ROUND(O114+X114+Y114+GK114,2)+GX114</f>
        <v>0</v>
      </c>
      <c r="GN114">
        <f>IF(OR(BI114=0,BI114=1),GM114-GX114,0)</f>
        <v>0</v>
      </c>
      <c r="GO114">
        <f>IF(BI114=2,GM114-GX114,0)</f>
        <v>0</v>
      </c>
      <c r="GP114">
        <f>IF(BI114=4,GM114-GX114,0)</f>
        <v>0</v>
      </c>
      <c r="GR114">
        <v>0</v>
      </c>
      <c r="GS114">
        <v>3</v>
      </c>
      <c r="GT114">
        <v>0</v>
      </c>
      <c r="GU114" t="s">
        <v>3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5">
      <c r="A115">
        <v>17</v>
      </c>
      <c r="B115">
        <v>1</v>
      </c>
      <c r="E115" t="s">
        <v>293</v>
      </c>
      <c r="F115" t="s">
        <v>211</v>
      </c>
      <c r="G115" t="s">
        <v>212</v>
      </c>
      <c r="H115" t="s">
        <v>213</v>
      </c>
      <c r="I115">
        <f>ROUND(6*2*2*0.59+3*2*2*0.79,9)</f>
        <v>23.64</v>
      </c>
      <c r="J115">
        <v>0</v>
      </c>
      <c r="K115">
        <f>ROUND(6*2*2*0.59+3*2*2*0.79,9)</f>
        <v>23.64</v>
      </c>
      <c r="O115">
        <f>ROUND(CP115,2)</f>
        <v>3893.36</v>
      </c>
      <c r="P115">
        <f>ROUND(CQ115*I115,2)</f>
        <v>0</v>
      </c>
      <c r="Q115">
        <f>ROUND(CR115*I115,2)</f>
        <v>3893.36</v>
      </c>
      <c r="R115">
        <f>ROUND(CS115*I115,2)</f>
        <v>1880.56</v>
      </c>
      <c r="S115">
        <f>ROUND(CT115*I115,2)</f>
        <v>0</v>
      </c>
      <c r="T115">
        <f>ROUND(CU115*I115,2)</f>
        <v>0</v>
      </c>
      <c r="U115">
        <f>CV115*I115</f>
        <v>0</v>
      </c>
      <c r="V115">
        <f>CW115*I115</f>
        <v>0</v>
      </c>
      <c r="W115">
        <f>ROUND(CX115*I115,2)</f>
        <v>0</v>
      </c>
      <c r="X115">
        <f t="shared" si="77"/>
        <v>0</v>
      </c>
      <c r="Y115">
        <f t="shared" si="77"/>
        <v>0</v>
      </c>
      <c r="AA115">
        <v>59539139</v>
      </c>
      <c r="AB115">
        <f>ROUND((AC115+AD115+AF115),6)</f>
        <v>9.7460000000000004</v>
      </c>
      <c r="AC115">
        <f>ROUND((ES115),6)</f>
        <v>0</v>
      </c>
      <c r="AD115">
        <f t="shared" si="79"/>
        <v>9.7460000000000004</v>
      </c>
      <c r="AE115">
        <f t="shared" si="79"/>
        <v>1.6279999999999999</v>
      </c>
      <c r="AF115">
        <f t="shared" si="79"/>
        <v>0</v>
      </c>
      <c r="AG115">
        <f>ROUND((AP115),6)</f>
        <v>0</v>
      </c>
      <c r="AH115">
        <f>((EW115*1.1))</f>
        <v>0</v>
      </c>
      <c r="AI115">
        <f>((EX115*1.1))</f>
        <v>0</v>
      </c>
      <c r="AJ115">
        <f>(AS115)</f>
        <v>0</v>
      </c>
      <c r="AK115">
        <v>8.86</v>
      </c>
      <c r="AL115">
        <v>0</v>
      </c>
      <c r="AM115">
        <v>8.86</v>
      </c>
      <c r="AN115">
        <v>1.48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75</v>
      </c>
      <c r="AU115">
        <v>41</v>
      </c>
      <c r="AV115">
        <v>1.0469999999999999</v>
      </c>
      <c r="AW115">
        <v>1.002</v>
      </c>
      <c r="AZ115">
        <v>1</v>
      </c>
      <c r="BA115">
        <v>46.67</v>
      </c>
      <c r="BB115">
        <v>16.14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214</v>
      </c>
      <c r="BM115">
        <v>658</v>
      </c>
      <c r="BN115">
        <v>0</v>
      </c>
      <c r="BO115" t="s">
        <v>211</v>
      </c>
      <c r="BP115">
        <v>1</v>
      </c>
      <c r="BQ115">
        <v>60</v>
      </c>
      <c r="BR115">
        <v>0</v>
      </c>
      <c r="BS115">
        <v>46.67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75</v>
      </c>
      <c r="CA115">
        <v>41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>(P115+Q115+S115)</f>
        <v>3893.36</v>
      </c>
      <c r="CQ115">
        <f>(AC115*BC115*AW115)</f>
        <v>0</v>
      </c>
      <c r="CR115">
        <f>(AD115*BB115*AV115)</f>
        <v>164.69356067999999</v>
      </c>
      <c r="CS115">
        <f>(AE115*BS115*AV115)</f>
        <v>79.549761719999992</v>
      </c>
      <c r="CT115">
        <f>(AF115*BA115*AV115)</f>
        <v>0</v>
      </c>
      <c r="CU115">
        <f>AG115</f>
        <v>0</v>
      </c>
      <c r="CV115">
        <f>(AH115*AV115)</f>
        <v>0</v>
      </c>
      <c r="CW115">
        <f t="shared" si="78"/>
        <v>0</v>
      </c>
      <c r="CX115">
        <f t="shared" si="78"/>
        <v>0</v>
      </c>
      <c r="CY115">
        <f>S115*(BZ115/100)</f>
        <v>0</v>
      </c>
      <c r="CZ115">
        <f>S115*(CA115/100)</f>
        <v>0</v>
      </c>
      <c r="DC115" t="s">
        <v>3</v>
      </c>
      <c r="DD115" t="s">
        <v>3</v>
      </c>
      <c r="DE115" t="s">
        <v>185</v>
      </c>
      <c r="DF115" t="s">
        <v>185</v>
      </c>
      <c r="DG115" t="s">
        <v>185</v>
      </c>
      <c r="DH115" t="s">
        <v>3</v>
      </c>
      <c r="DI115" t="s">
        <v>185</v>
      </c>
      <c r="DJ115" t="s">
        <v>185</v>
      </c>
      <c r="DK115" t="s">
        <v>3</v>
      </c>
      <c r="DL115" t="s">
        <v>3</v>
      </c>
      <c r="DM115" t="s">
        <v>3</v>
      </c>
      <c r="DN115">
        <v>91</v>
      </c>
      <c r="DO115">
        <v>70</v>
      </c>
      <c r="DP115">
        <v>1.0469999999999999</v>
      </c>
      <c r="DQ115">
        <v>1.002</v>
      </c>
      <c r="DU115">
        <v>1013</v>
      </c>
      <c r="DV115" t="s">
        <v>213</v>
      </c>
      <c r="DW115" t="s">
        <v>213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41340499</v>
      </c>
      <c r="EF115">
        <v>60</v>
      </c>
      <c r="EG115" t="s">
        <v>208</v>
      </c>
      <c r="EH115">
        <v>0</v>
      </c>
      <c r="EI115" t="s">
        <v>3</v>
      </c>
      <c r="EJ115">
        <v>1</v>
      </c>
      <c r="EK115">
        <v>658</v>
      </c>
      <c r="EL115" t="s">
        <v>215</v>
      </c>
      <c r="EM115" t="s">
        <v>216</v>
      </c>
      <c r="EO115" t="s">
        <v>3</v>
      </c>
      <c r="EQ115">
        <v>0</v>
      </c>
      <c r="ER115">
        <v>8.86</v>
      </c>
      <c r="ES115">
        <v>0</v>
      </c>
      <c r="ET115">
        <v>8.86</v>
      </c>
      <c r="EU115">
        <v>1.48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>ROUND(IF(BI115=3,GM115,0),2)</f>
        <v>0</v>
      </c>
      <c r="FS115">
        <v>0</v>
      </c>
      <c r="FX115">
        <v>91</v>
      </c>
      <c r="FY115">
        <v>70</v>
      </c>
      <c r="GA115" t="s">
        <v>3</v>
      </c>
      <c r="GD115">
        <v>0</v>
      </c>
      <c r="GF115">
        <v>1039752533</v>
      </c>
      <c r="GG115">
        <v>2</v>
      </c>
      <c r="GH115">
        <v>1</v>
      </c>
      <c r="GI115">
        <v>2</v>
      </c>
      <c r="GJ115">
        <v>0</v>
      </c>
      <c r="GK115">
        <f>ROUND(R115*(R12)/100,2)</f>
        <v>3008.9</v>
      </c>
      <c r="GL115">
        <f>ROUND(IF(AND(BH115=3,BI115=3,FS115&lt;&gt;0),P115,0),2)</f>
        <v>0</v>
      </c>
      <c r="GM115">
        <f>ROUND(O115+X115+Y115+GK115,2)+GX115</f>
        <v>6902.26</v>
      </c>
      <c r="GN115">
        <f>IF(OR(BI115=0,BI115=1),GM115-GX115,0)</f>
        <v>6902.26</v>
      </c>
      <c r="GO115">
        <f>IF(BI115=2,GM115-GX115,0)</f>
        <v>0</v>
      </c>
      <c r="GP115">
        <f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5">
      <c r="A116">
        <v>19</v>
      </c>
      <c r="B116">
        <v>1</v>
      </c>
      <c r="F116" t="s">
        <v>3</v>
      </c>
      <c r="G116" t="s">
        <v>294</v>
      </c>
      <c r="H116" t="s">
        <v>3</v>
      </c>
      <c r="AA116">
        <v>1</v>
      </c>
      <c r="IK116">
        <v>0</v>
      </c>
    </row>
    <row r="117" spans="1:245" x14ac:dyDescent="0.25">
      <c r="A117">
        <v>17</v>
      </c>
      <c r="B117">
        <v>1</v>
      </c>
      <c r="E117" t="s">
        <v>3</v>
      </c>
      <c r="F117" t="s">
        <v>295</v>
      </c>
      <c r="G117" t="s">
        <v>296</v>
      </c>
      <c r="H117" t="s">
        <v>297</v>
      </c>
      <c r="I117">
        <f>ROUND((15*4)*0/10,9)</f>
        <v>0</v>
      </c>
      <c r="J117">
        <v>0</v>
      </c>
      <c r="K117">
        <f>ROUND((15*4)*0/10,9)</f>
        <v>0</v>
      </c>
      <c r="O117">
        <f>ROUND(CP117,2)</f>
        <v>0</v>
      </c>
      <c r="P117">
        <f>ROUND(CQ117*I117,2)</f>
        <v>0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>ROUND(CU117*I117,2)</f>
        <v>0</v>
      </c>
      <c r="U117">
        <f>CV117*I117</f>
        <v>0</v>
      </c>
      <c r="V117">
        <f>CW117*I117</f>
        <v>0</v>
      </c>
      <c r="W117">
        <f>ROUND(CX117*I117,2)</f>
        <v>0</v>
      </c>
      <c r="X117">
        <f>ROUND(CY117,2)</f>
        <v>0</v>
      </c>
      <c r="Y117">
        <f>ROUND(CZ117,2)</f>
        <v>0</v>
      </c>
      <c r="AA117">
        <v>-1</v>
      </c>
      <c r="AB117">
        <f>ROUND((AC117+AD117+AF117),6)</f>
        <v>181.33500000000001</v>
      </c>
      <c r="AC117">
        <f>ROUND((ES117),6)</f>
        <v>0</v>
      </c>
      <c r="AD117">
        <f>ROUND(((ET117*1.1)),6)</f>
        <v>155.881</v>
      </c>
      <c r="AE117">
        <f>ROUND(((EU117*1.1)),6)</f>
        <v>0</v>
      </c>
      <c r="AF117">
        <f>ROUND(((EV117*1.1)),6)</f>
        <v>25.454000000000001</v>
      </c>
      <c r="AG117">
        <f>ROUND((AP117),6)</f>
        <v>0</v>
      </c>
      <c r="AH117">
        <f>((EW117*1.1))</f>
        <v>2.2770000000000001</v>
      </c>
      <c r="AI117">
        <f>((EX117*1.1))</f>
        <v>0</v>
      </c>
      <c r="AJ117">
        <f>(AS117)</f>
        <v>0</v>
      </c>
      <c r="AK117">
        <v>164.85</v>
      </c>
      <c r="AL117">
        <v>0</v>
      </c>
      <c r="AM117">
        <v>141.71</v>
      </c>
      <c r="AN117">
        <v>0</v>
      </c>
      <c r="AO117">
        <v>23.14</v>
      </c>
      <c r="AP117">
        <v>0</v>
      </c>
      <c r="AQ117">
        <v>2.0699999999999998</v>
      </c>
      <c r="AR117">
        <v>0</v>
      </c>
      <c r="AS117">
        <v>0</v>
      </c>
      <c r="AT117">
        <v>119</v>
      </c>
      <c r="AU117">
        <v>56</v>
      </c>
      <c r="AV117">
        <v>1.0469999999999999</v>
      </c>
      <c r="AW117">
        <v>1.079</v>
      </c>
      <c r="AZ117">
        <v>1</v>
      </c>
      <c r="BA117">
        <v>46.67</v>
      </c>
      <c r="BB117">
        <v>9.1199999999999992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298</v>
      </c>
      <c r="BM117">
        <v>25</v>
      </c>
      <c r="BN117">
        <v>0</v>
      </c>
      <c r="BO117" t="s">
        <v>295</v>
      </c>
      <c r="BP117">
        <v>1</v>
      </c>
      <c r="BQ117">
        <v>30</v>
      </c>
      <c r="BR117">
        <v>0</v>
      </c>
      <c r="BS117">
        <v>46.67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119</v>
      </c>
      <c r="CA117">
        <v>56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>(P117+Q117+S117)</f>
        <v>0</v>
      </c>
      <c r="CQ117">
        <f>(AC117*BC117*AW117)</f>
        <v>0</v>
      </c>
      <c r="CR117">
        <f>(AD117*BB117*AV117)</f>
        <v>1488.4515518399996</v>
      </c>
      <c r="CS117">
        <f>(AE117*BS117*AV117)</f>
        <v>0</v>
      </c>
      <c r="CT117">
        <f>(AF117*BA117*AV117)</f>
        <v>1243.7712744600001</v>
      </c>
      <c r="CU117">
        <f>AG117</f>
        <v>0</v>
      </c>
      <c r="CV117">
        <f>(AH117*AV117)</f>
        <v>2.3840189999999999</v>
      </c>
      <c r="CW117">
        <f>AI117</f>
        <v>0</v>
      </c>
      <c r="CX117">
        <f>AJ117</f>
        <v>0</v>
      </c>
      <c r="CY117">
        <f>S117*(BZ117/100)</f>
        <v>0</v>
      </c>
      <c r="CZ117">
        <f>S117*(CA117/100)</f>
        <v>0</v>
      </c>
      <c r="DC117" t="s">
        <v>3</v>
      </c>
      <c r="DD117" t="s">
        <v>3</v>
      </c>
      <c r="DE117" t="s">
        <v>185</v>
      </c>
      <c r="DF117" t="s">
        <v>185</v>
      </c>
      <c r="DG117" t="s">
        <v>185</v>
      </c>
      <c r="DH117" t="s">
        <v>3</v>
      </c>
      <c r="DI117" t="s">
        <v>185</v>
      </c>
      <c r="DJ117" t="s">
        <v>185</v>
      </c>
      <c r="DK117" t="s">
        <v>3</v>
      </c>
      <c r="DL117" t="s">
        <v>3</v>
      </c>
      <c r="DM117" t="s">
        <v>3</v>
      </c>
      <c r="DN117">
        <v>146</v>
      </c>
      <c r="DO117">
        <v>115</v>
      </c>
      <c r="DP117">
        <v>1.0469999999999999</v>
      </c>
      <c r="DQ117">
        <v>1.079</v>
      </c>
      <c r="DU117">
        <v>1013</v>
      </c>
      <c r="DV117" t="s">
        <v>297</v>
      </c>
      <c r="DW117" t="s">
        <v>297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41339866</v>
      </c>
      <c r="EF117">
        <v>30</v>
      </c>
      <c r="EG117" t="s">
        <v>184</v>
      </c>
      <c r="EH117">
        <v>0</v>
      </c>
      <c r="EI117" t="s">
        <v>3</v>
      </c>
      <c r="EJ117">
        <v>1</v>
      </c>
      <c r="EK117">
        <v>25</v>
      </c>
      <c r="EL117" t="s">
        <v>299</v>
      </c>
      <c r="EM117" t="s">
        <v>300</v>
      </c>
      <c r="EO117" t="s">
        <v>3</v>
      </c>
      <c r="EQ117">
        <v>1024</v>
      </c>
      <c r="ER117">
        <v>164.85</v>
      </c>
      <c r="ES117">
        <v>0</v>
      </c>
      <c r="ET117">
        <v>141.71</v>
      </c>
      <c r="EU117">
        <v>0</v>
      </c>
      <c r="EV117">
        <v>23.14</v>
      </c>
      <c r="EW117">
        <v>2.0699999999999998</v>
      </c>
      <c r="EX117">
        <v>0</v>
      </c>
      <c r="EY117">
        <v>0</v>
      </c>
      <c r="FQ117">
        <v>0</v>
      </c>
      <c r="FR117">
        <f>ROUND(IF(BI117=3,GM117,0),2)</f>
        <v>0</v>
      </c>
      <c r="FS117">
        <v>0</v>
      </c>
      <c r="FX117">
        <v>146</v>
      </c>
      <c r="FY117">
        <v>115</v>
      </c>
      <c r="GA117" t="s">
        <v>3</v>
      </c>
      <c r="GD117">
        <v>0</v>
      </c>
      <c r="GF117">
        <v>1201859368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>ROUND(IF(AND(BH117=3,BI117=3,FS117&lt;&gt;0),P117,0),2)</f>
        <v>0</v>
      </c>
      <c r="GM117">
        <f>ROUND(O117+X117+Y117+GK117,2)+GX117</f>
        <v>0</v>
      </c>
      <c r="GN117">
        <f>IF(OR(BI117=0,BI117=1),GM117-GX117,0)</f>
        <v>0</v>
      </c>
      <c r="GO117">
        <f>IF(BI117=2,GM117-GX117,0)</f>
        <v>0</v>
      </c>
      <c r="GP117">
        <f>IF(BI117=4,GM117-GX117,0)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5">
      <c r="A118">
        <v>19</v>
      </c>
      <c r="B118">
        <v>1</v>
      </c>
      <c r="F118" t="s">
        <v>3</v>
      </c>
      <c r="G118" t="s">
        <v>301</v>
      </c>
      <c r="H118" t="s">
        <v>3</v>
      </c>
      <c r="AA118">
        <v>1</v>
      </c>
      <c r="IK118">
        <v>0</v>
      </c>
    </row>
    <row r="119" spans="1:245" x14ac:dyDescent="0.25">
      <c r="A119">
        <v>17</v>
      </c>
      <c r="B119">
        <v>1</v>
      </c>
      <c r="C119">
        <f>ROW(SmtRes!A208)</f>
        <v>208</v>
      </c>
      <c r="E119" t="s">
        <v>302</v>
      </c>
      <c r="F119" t="s">
        <v>282</v>
      </c>
      <c r="G119" t="s">
        <v>303</v>
      </c>
      <c r="H119" t="s">
        <v>284</v>
      </c>
      <c r="I119">
        <f>ROUND((10.56)/100,9)</f>
        <v>0.1056</v>
      </c>
      <c r="J119">
        <v>0</v>
      </c>
      <c r="K119">
        <f>ROUND((10.56)/100,9)</f>
        <v>0.1056</v>
      </c>
      <c r="O119">
        <f>ROUND(CP119,2)</f>
        <v>1641</v>
      </c>
      <c r="P119">
        <f>ROUND(CQ119*I119,2)</f>
        <v>0</v>
      </c>
      <c r="Q119">
        <f>ROUND(CR119*I119,2)</f>
        <v>1601.71</v>
      </c>
      <c r="R119">
        <f>ROUND(CS119*I119,2)</f>
        <v>534.41999999999996</v>
      </c>
      <c r="S119">
        <f>ROUND(CT119*I119,2)</f>
        <v>39.29</v>
      </c>
      <c r="T119">
        <f>ROUND(CU119*I119,2)</f>
        <v>0</v>
      </c>
      <c r="U119">
        <f>CV119*I119</f>
        <v>8.2385318399999991E-2</v>
      </c>
      <c r="V119">
        <f>CW119*I119</f>
        <v>0</v>
      </c>
      <c r="W119">
        <f>ROUND(CX119*I119,2)</f>
        <v>0</v>
      </c>
      <c r="X119">
        <f t="shared" ref="X119:Y121" si="80">ROUND(CY119,2)</f>
        <v>36.93</v>
      </c>
      <c r="Y119">
        <f t="shared" si="80"/>
        <v>20.04</v>
      </c>
      <c r="AA119">
        <v>59539139</v>
      </c>
      <c r="AB119">
        <f>ROUND((AC119+AD119+AF119),6)</f>
        <v>929.42740000000003</v>
      </c>
      <c r="AC119">
        <f>ROUND(((ES119*1)),6)</f>
        <v>0</v>
      </c>
      <c r="AD119">
        <f>ROUND((((ET119*0.9)*1.1)),6)</f>
        <v>922.73940000000005</v>
      </c>
      <c r="AE119">
        <f>ROUND((((EU119*0.9)*1.1)),6)</f>
        <v>90.971100000000007</v>
      </c>
      <c r="AF119">
        <f>ROUND((((EV119*0.5)*1.1)),6)</f>
        <v>6.6879999999999997</v>
      </c>
      <c r="AG119">
        <f>ROUND((AP119),6)</f>
        <v>0</v>
      </c>
      <c r="AH119">
        <f>(((EW119*0.5)*1.1))</f>
        <v>0.65449999999999997</v>
      </c>
      <c r="AI119">
        <f>(((EX119*0.9)*1.1))</f>
        <v>0</v>
      </c>
      <c r="AJ119">
        <f>(AS119)</f>
        <v>0</v>
      </c>
      <c r="AK119">
        <v>944.22</v>
      </c>
      <c r="AL119">
        <v>0</v>
      </c>
      <c r="AM119">
        <v>932.06</v>
      </c>
      <c r="AN119">
        <v>91.89</v>
      </c>
      <c r="AO119">
        <v>12.16</v>
      </c>
      <c r="AP119">
        <v>0</v>
      </c>
      <c r="AQ119">
        <v>1.19</v>
      </c>
      <c r="AR119">
        <v>0</v>
      </c>
      <c r="AS119">
        <v>0</v>
      </c>
      <c r="AT119">
        <v>94</v>
      </c>
      <c r="AU119">
        <v>51</v>
      </c>
      <c r="AV119">
        <v>1.1919999999999999</v>
      </c>
      <c r="AW119">
        <v>1</v>
      </c>
      <c r="AZ119">
        <v>1</v>
      </c>
      <c r="BA119">
        <v>46.67</v>
      </c>
      <c r="BB119">
        <v>13.79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285</v>
      </c>
      <c r="BM119">
        <v>2</v>
      </c>
      <c r="BN119">
        <v>0</v>
      </c>
      <c r="BO119" t="s">
        <v>282</v>
      </c>
      <c r="BP119">
        <v>1</v>
      </c>
      <c r="BQ119">
        <v>30</v>
      </c>
      <c r="BR119">
        <v>0</v>
      </c>
      <c r="BS119">
        <v>46.67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94</v>
      </c>
      <c r="CA119">
        <v>51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543</v>
      </c>
      <c r="CO119">
        <v>0</v>
      </c>
      <c r="CP119">
        <f>(P119+Q119+S119)</f>
        <v>1641</v>
      </c>
      <c r="CQ119">
        <f>(AC119*BC119*AW119)</f>
        <v>0</v>
      </c>
      <c r="CR119">
        <f>(AD119*BB119*AV119)</f>
        <v>15167.694980591999</v>
      </c>
      <c r="CS119">
        <f>(AE119*BS119*AV119)</f>
        <v>5060.7805145040002</v>
      </c>
      <c r="CT119">
        <f>(AF119*BA119*AV119)</f>
        <v>372.05772031999999</v>
      </c>
      <c r="CU119">
        <f>AG119</f>
        <v>0</v>
      </c>
      <c r="CV119">
        <f>(AH119*AV119)</f>
        <v>0.78016399999999997</v>
      </c>
      <c r="CW119">
        <f t="shared" ref="CW119:CX121" si="81">AI119</f>
        <v>0</v>
      </c>
      <c r="CX119">
        <f t="shared" si="81"/>
        <v>0</v>
      </c>
      <c r="CY119">
        <f>S119*(BZ119/100)</f>
        <v>36.932599999999994</v>
      </c>
      <c r="CZ119">
        <f>S119*(CA119/100)</f>
        <v>20.0379</v>
      </c>
      <c r="DB119">
        <v>51</v>
      </c>
      <c r="DC119" t="s">
        <v>3</v>
      </c>
      <c r="DD119" t="s">
        <v>304</v>
      </c>
      <c r="DE119" t="s">
        <v>305</v>
      </c>
      <c r="DF119" t="s">
        <v>305</v>
      </c>
      <c r="DG119" t="s">
        <v>306</v>
      </c>
      <c r="DH119" t="s">
        <v>3</v>
      </c>
      <c r="DI119" t="s">
        <v>306</v>
      </c>
      <c r="DJ119" t="s">
        <v>305</v>
      </c>
      <c r="DK119" t="s">
        <v>3</v>
      </c>
      <c r="DL119" t="s">
        <v>3</v>
      </c>
      <c r="DM119" t="s">
        <v>3</v>
      </c>
      <c r="DN119">
        <v>98</v>
      </c>
      <c r="DO119">
        <v>77</v>
      </c>
      <c r="DP119">
        <v>1.1919999999999999</v>
      </c>
      <c r="DQ119">
        <v>1</v>
      </c>
      <c r="DU119">
        <v>1013</v>
      </c>
      <c r="DV119" t="s">
        <v>284</v>
      </c>
      <c r="DW119" t="s">
        <v>284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41339843</v>
      </c>
      <c r="EF119">
        <v>30</v>
      </c>
      <c r="EG119" t="s">
        <v>184</v>
      </c>
      <c r="EH119">
        <v>0</v>
      </c>
      <c r="EI119" t="s">
        <v>3</v>
      </c>
      <c r="EJ119">
        <v>1</v>
      </c>
      <c r="EK119">
        <v>2</v>
      </c>
      <c r="EL119" t="s">
        <v>286</v>
      </c>
      <c r="EM119" t="s">
        <v>287</v>
      </c>
      <c r="EO119" t="s">
        <v>307</v>
      </c>
      <c r="EQ119">
        <v>0</v>
      </c>
      <c r="ER119">
        <v>944.22</v>
      </c>
      <c r="ES119">
        <v>0</v>
      </c>
      <c r="ET119">
        <v>932.06</v>
      </c>
      <c r="EU119">
        <v>91.89</v>
      </c>
      <c r="EV119">
        <v>12.16</v>
      </c>
      <c r="EW119">
        <v>1.19</v>
      </c>
      <c r="EX119">
        <v>0</v>
      </c>
      <c r="EY119">
        <v>0</v>
      </c>
      <c r="FQ119">
        <v>0</v>
      </c>
      <c r="FR119">
        <f>ROUND(IF(BI119=3,GM119,0),2)</f>
        <v>0</v>
      </c>
      <c r="FS119">
        <v>0</v>
      </c>
      <c r="FX119">
        <v>98</v>
      </c>
      <c r="FY119">
        <v>77</v>
      </c>
      <c r="GA119" t="s">
        <v>3</v>
      </c>
      <c r="GD119">
        <v>0</v>
      </c>
      <c r="GF119">
        <v>1419101010</v>
      </c>
      <c r="GG119">
        <v>2</v>
      </c>
      <c r="GH119">
        <v>1</v>
      </c>
      <c r="GI119">
        <v>2</v>
      </c>
      <c r="GJ119">
        <v>0</v>
      </c>
      <c r="GK119">
        <f>ROUND(R119*(R12)/100,2)</f>
        <v>855.07</v>
      </c>
      <c r="GL119">
        <f>ROUND(IF(AND(BH119=3,BI119=3,FS119&lt;&gt;0),P119,0),2)</f>
        <v>0</v>
      </c>
      <c r="GM119">
        <f>ROUND(O119+X119+Y119+GK119,2)+GX119</f>
        <v>2553.04</v>
      </c>
      <c r="GN119">
        <f>IF(OR(BI119=0,BI119=1),GM119-GX119,0)</f>
        <v>2553.04</v>
      </c>
      <c r="GO119">
        <f>IF(BI119=2,GM119-GX119,0)</f>
        <v>0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5">
      <c r="A120">
        <v>17</v>
      </c>
      <c r="B120">
        <v>1</v>
      </c>
      <c r="E120" t="s">
        <v>308</v>
      </c>
      <c r="F120" t="s">
        <v>309</v>
      </c>
      <c r="G120" t="s">
        <v>310</v>
      </c>
      <c r="H120" t="s">
        <v>311</v>
      </c>
      <c r="I120">
        <f>ROUND(ROUND(((10.56-(44.36-34.5))*1.1),2),9)</f>
        <v>0.77</v>
      </c>
      <c r="J120">
        <v>0</v>
      </c>
      <c r="K120">
        <f>ROUND(ROUND(((10.56-(44.36-34.5))*1.1),2),9)</f>
        <v>0.77</v>
      </c>
      <c r="O120">
        <f>ROUND(CP120,2)</f>
        <v>692.01</v>
      </c>
      <c r="P120">
        <f>ROUND(CQ120*I120,2)</f>
        <v>692.01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>ROUND(CU120*I120,2)</f>
        <v>0</v>
      </c>
      <c r="U120">
        <f>CV120*I120</f>
        <v>0</v>
      </c>
      <c r="V120">
        <f>CW120*I120</f>
        <v>0</v>
      </c>
      <c r="W120">
        <f>ROUND(CX120*I120,2)</f>
        <v>0</v>
      </c>
      <c r="X120">
        <f t="shared" si="80"/>
        <v>0</v>
      </c>
      <c r="Y120">
        <f t="shared" si="80"/>
        <v>0</v>
      </c>
      <c r="AA120">
        <v>59539139</v>
      </c>
      <c r="AB120">
        <f>ROUND((AC120+AD120+AF120),6)</f>
        <v>104.99</v>
      </c>
      <c r="AC120">
        <f>ROUND((ES120),6)</f>
        <v>104.99</v>
      </c>
      <c r="AD120">
        <f t="shared" ref="AD120:AF121" si="82">ROUND(((ET120*1.1)),6)</f>
        <v>0</v>
      </c>
      <c r="AE120">
        <f t="shared" si="82"/>
        <v>0</v>
      </c>
      <c r="AF120">
        <f t="shared" si="82"/>
        <v>0</v>
      </c>
      <c r="AG120">
        <f>ROUND((AP120),6)</f>
        <v>0</v>
      </c>
      <c r="AH120">
        <f>((EW120*1.1))</f>
        <v>0</v>
      </c>
      <c r="AI120">
        <f>((EX120*1.1))</f>
        <v>0</v>
      </c>
      <c r="AJ120">
        <f>(AS120)</f>
        <v>0</v>
      </c>
      <c r="AK120">
        <v>104.99</v>
      </c>
      <c r="AL120">
        <v>104.99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8.56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312</v>
      </c>
      <c r="BM120">
        <v>1617</v>
      </c>
      <c r="BN120">
        <v>0</v>
      </c>
      <c r="BO120" t="s">
        <v>309</v>
      </c>
      <c r="BP120">
        <v>1</v>
      </c>
      <c r="BQ120">
        <v>200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(P120+Q120+S120)</f>
        <v>692.01</v>
      </c>
      <c r="CQ120">
        <f>(AC120*BC120*AW120)</f>
        <v>898.71439999999996</v>
      </c>
      <c r="CR120">
        <f>(AD120*BB120*AV120)</f>
        <v>0</v>
      </c>
      <c r="CS120">
        <f>(AE120*BS120*AV120)</f>
        <v>0</v>
      </c>
      <c r="CT120">
        <f>(AF120*BA120*AV120)</f>
        <v>0</v>
      </c>
      <c r="CU120">
        <f>AG120</f>
        <v>0</v>
      </c>
      <c r="CV120">
        <f>(AH120*AV120)</f>
        <v>0</v>
      </c>
      <c r="CW120">
        <f t="shared" si="81"/>
        <v>0</v>
      </c>
      <c r="CX120">
        <f t="shared" si="81"/>
        <v>0</v>
      </c>
      <c r="CY120">
        <f>S120*(BZ120/100)</f>
        <v>0</v>
      </c>
      <c r="CZ120">
        <f>S120*(CA120/100)</f>
        <v>0</v>
      </c>
      <c r="DC120" t="s">
        <v>3</v>
      </c>
      <c r="DD120" t="s">
        <v>3</v>
      </c>
      <c r="DE120" t="s">
        <v>185</v>
      </c>
      <c r="DF120" t="s">
        <v>185</v>
      </c>
      <c r="DG120" t="s">
        <v>185</v>
      </c>
      <c r="DH120" t="s">
        <v>3</v>
      </c>
      <c r="DI120" t="s">
        <v>185</v>
      </c>
      <c r="DJ120" t="s">
        <v>185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1007</v>
      </c>
      <c r="DV120" t="s">
        <v>311</v>
      </c>
      <c r="DW120" t="s">
        <v>311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41341458</v>
      </c>
      <c r="EF120">
        <v>200</v>
      </c>
      <c r="EG120" t="s">
        <v>313</v>
      </c>
      <c r="EH120">
        <v>0</v>
      </c>
      <c r="EI120" t="s">
        <v>3</v>
      </c>
      <c r="EJ120">
        <v>1</v>
      </c>
      <c r="EK120">
        <v>1617</v>
      </c>
      <c r="EL120" t="s">
        <v>314</v>
      </c>
      <c r="EM120" t="s">
        <v>315</v>
      </c>
      <c r="EO120" t="s">
        <v>3</v>
      </c>
      <c r="EQ120">
        <v>0</v>
      </c>
      <c r="ER120">
        <v>104.99</v>
      </c>
      <c r="ES120">
        <v>104.99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>ROUND(IF(BI120=3,GM120,0),2)</f>
        <v>0</v>
      </c>
      <c r="FS120">
        <v>0</v>
      </c>
      <c r="FX120">
        <v>0</v>
      </c>
      <c r="FY120">
        <v>0</v>
      </c>
      <c r="GA120" t="s">
        <v>3</v>
      </c>
      <c r="GD120">
        <v>0</v>
      </c>
      <c r="GF120">
        <v>1061610425</v>
      </c>
      <c r="GG120">
        <v>2</v>
      </c>
      <c r="GH120">
        <v>1</v>
      </c>
      <c r="GI120">
        <v>2</v>
      </c>
      <c r="GJ120">
        <v>0</v>
      </c>
      <c r="GK120">
        <f>ROUND(R120*(R12)/100,2)</f>
        <v>0</v>
      </c>
      <c r="GL120">
        <f>ROUND(IF(AND(BH120=3,BI120=3,FS120&lt;&gt;0),P120,0),2)</f>
        <v>0</v>
      </c>
      <c r="GM120">
        <f>ROUND(O120+X120+Y120+GK120,2)+GX120</f>
        <v>692.01</v>
      </c>
      <c r="GN120">
        <f>IF(OR(BI120=0,BI120=1),GM120-GX120,0)</f>
        <v>692.01</v>
      </c>
      <c r="GO120">
        <f>IF(BI120=2,GM120-GX120,0)</f>
        <v>0</v>
      </c>
      <c r="GP120">
        <f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5">
      <c r="A121">
        <v>17</v>
      </c>
      <c r="B121">
        <v>1</v>
      </c>
      <c r="E121" t="s">
        <v>316</v>
      </c>
      <c r="F121" t="s">
        <v>317</v>
      </c>
      <c r="G121" t="s">
        <v>318</v>
      </c>
      <c r="H121" t="s">
        <v>319</v>
      </c>
      <c r="I121">
        <f>ROUND(I119,9)</f>
        <v>0.1056</v>
      </c>
      <c r="J121">
        <v>0</v>
      </c>
      <c r="K121">
        <f>ROUND(I119,9)</f>
        <v>0.1056</v>
      </c>
      <c r="O121">
        <f>ROUND(CP121,2)</f>
        <v>1845.35</v>
      </c>
      <c r="P121">
        <f>ROUND(CQ121*I121,2)</f>
        <v>0</v>
      </c>
      <c r="Q121">
        <f>ROUND(CR121*I121,2)</f>
        <v>1160.03</v>
      </c>
      <c r="R121">
        <f>ROUND(CS121*I121,2)</f>
        <v>752.12</v>
      </c>
      <c r="S121">
        <f>ROUND(CT121*I121,2)</f>
        <v>685.32</v>
      </c>
      <c r="T121">
        <f>ROUND(CU121*I121,2)</f>
        <v>0</v>
      </c>
      <c r="U121">
        <f>CV121*I121</f>
        <v>1.3134908160000001</v>
      </c>
      <c r="V121">
        <f>CW121*I121</f>
        <v>0</v>
      </c>
      <c r="W121">
        <f>ROUND(CX121*I121,2)</f>
        <v>0</v>
      </c>
      <c r="X121">
        <f t="shared" si="80"/>
        <v>644.20000000000005</v>
      </c>
      <c r="Y121">
        <f t="shared" si="80"/>
        <v>349.51</v>
      </c>
      <c r="AA121">
        <v>59539139</v>
      </c>
      <c r="AB121">
        <f>ROUND((AC121+AD121+AF121),6)</f>
        <v>613.87699999999995</v>
      </c>
      <c r="AC121">
        <f>ROUND((ES121),6)</f>
        <v>0</v>
      </c>
      <c r="AD121">
        <f t="shared" si="82"/>
        <v>481.06299999999999</v>
      </c>
      <c r="AE121">
        <f t="shared" si="82"/>
        <v>145.761</v>
      </c>
      <c r="AF121">
        <f t="shared" si="82"/>
        <v>132.81399999999999</v>
      </c>
      <c r="AG121">
        <f>ROUND((AP121),6)</f>
        <v>0</v>
      </c>
      <c r="AH121">
        <f>((EW121*1.1))</f>
        <v>11.880000000000003</v>
      </c>
      <c r="AI121">
        <f>((EX121*1.1))</f>
        <v>0</v>
      </c>
      <c r="AJ121">
        <f>(AS121)</f>
        <v>0</v>
      </c>
      <c r="AK121">
        <v>558.07000000000005</v>
      </c>
      <c r="AL121">
        <v>0</v>
      </c>
      <c r="AM121">
        <v>437.33</v>
      </c>
      <c r="AN121">
        <v>132.51</v>
      </c>
      <c r="AO121">
        <v>120.74</v>
      </c>
      <c r="AP121">
        <v>0</v>
      </c>
      <c r="AQ121">
        <v>10.8</v>
      </c>
      <c r="AR121">
        <v>0</v>
      </c>
      <c r="AS121">
        <v>0</v>
      </c>
      <c r="AT121">
        <v>94</v>
      </c>
      <c r="AU121">
        <v>51</v>
      </c>
      <c r="AV121">
        <v>1.0469999999999999</v>
      </c>
      <c r="AW121">
        <v>1</v>
      </c>
      <c r="AZ121">
        <v>1</v>
      </c>
      <c r="BA121">
        <v>46.67</v>
      </c>
      <c r="BB121">
        <v>21.81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320</v>
      </c>
      <c r="BM121">
        <v>10</v>
      </c>
      <c r="BN121">
        <v>0</v>
      </c>
      <c r="BO121" t="s">
        <v>317</v>
      </c>
      <c r="BP121">
        <v>1</v>
      </c>
      <c r="BQ121">
        <v>30</v>
      </c>
      <c r="BR121">
        <v>0</v>
      </c>
      <c r="BS121">
        <v>46.67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94</v>
      </c>
      <c r="CA121">
        <v>51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538</v>
      </c>
      <c r="CO121">
        <v>0</v>
      </c>
      <c r="CP121">
        <f>(P121+Q121+S121)</f>
        <v>1845.35</v>
      </c>
      <c r="CQ121">
        <f>(AC121*BC121*AW121)</f>
        <v>0</v>
      </c>
      <c r="CR121">
        <f>(AD121*BB121*AV121)</f>
        <v>10985.107279409998</v>
      </c>
      <c r="CS121">
        <f>(AE121*BS121*AV121)</f>
        <v>7122.3911658899997</v>
      </c>
      <c r="CT121">
        <f>(AF121*BA121*AV121)</f>
        <v>6489.7555608599987</v>
      </c>
      <c r="CU121">
        <f>AG121</f>
        <v>0</v>
      </c>
      <c r="CV121">
        <f>(AH121*AV121)</f>
        <v>12.438360000000001</v>
      </c>
      <c r="CW121">
        <f t="shared" si="81"/>
        <v>0</v>
      </c>
      <c r="CX121">
        <f t="shared" si="81"/>
        <v>0</v>
      </c>
      <c r="CY121">
        <f>S121*(BZ121/100)</f>
        <v>644.20079999999996</v>
      </c>
      <c r="CZ121">
        <f>S121*(CA121/100)</f>
        <v>349.51320000000004</v>
      </c>
      <c r="DB121">
        <v>53</v>
      </c>
      <c r="DC121" t="s">
        <v>3</v>
      </c>
      <c r="DD121" t="s">
        <v>3</v>
      </c>
      <c r="DE121" t="s">
        <v>128</v>
      </c>
      <c r="DF121" t="s">
        <v>128</v>
      </c>
      <c r="DG121" t="s">
        <v>128</v>
      </c>
      <c r="DH121" t="s">
        <v>3</v>
      </c>
      <c r="DI121" t="s">
        <v>128</v>
      </c>
      <c r="DJ121" t="s">
        <v>128</v>
      </c>
      <c r="DK121" t="s">
        <v>3</v>
      </c>
      <c r="DL121" t="s">
        <v>3</v>
      </c>
      <c r="DM121" t="s">
        <v>3</v>
      </c>
      <c r="DN121">
        <v>98</v>
      </c>
      <c r="DO121">
        <v>77</v>
      </c>
      <c r="DP121">
        <v>1.0469999999999999</v>
      </c>
      <c r="DQ121">
        <v>1</v>
      </c>
      <c r="DU121">
        <v>1013</v>
      </c>
      <c r="DV121" t="s">
        <v>319</v>
      </c>
      <c r="DW121" t="s">
        <v>319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41339851</v>
      </c>
      <c r="EF121">
        <v>30</v>
      </c>
      <c r="EG121" t="s">
        <v>184</v>
      </c>
      <c r="EH121">
        <v>0</v>
      </c>
      <c r="EI121" t="s">
        <v>3</v>
      </c>
      <c r="EJ121">
        <v>1</v>
      </c>
      <c r="EK121">
        <v>10</v>
      </c>
      <c r="EL121" t="s">
        <v>321</v>
      </c>
      <c r="EM121" t="s">
        <v>322</v>
      </c>
      <c r="EO121" t="s">
        <v>129</v>
      </c>
      <c r="EQ121">
        <v>0</v>
      </c>
      <c r="ER121">
        <v>558.07000000000005</v>
      </c>
      <c r="ES121">
        <v>0</v>
      </c>
      <c r="ET121">
        <v>437.33</v>
      </c>
      <c r="EU121">
        <v>132.51</v>
      </c>
      <c r="EV121">
        <v>120.74</v>
      </c>
      <c r="EW121">
        <v>10.8</v>
      </c>
      <c r="EX121">
        <v>0</v>
      </c>
      <c r="EY121">
        <v>0</v>
      </c>
      <c r="FQ121">
        <v>0</v>
      </c>
      <c r="FR121">
        <f>ROUND(IF(BI121=3,GM121,0),2)</f>
        <v>0</v>
      </c>
      <c r="FS121">
        <v>0</v>
      </c>
      <c r="FX121">
        <v>98</v>
      </c>
      <c r="FY121">
        <v>77</v>
      </c>
      <c r="GA121" t="s">
        <v>3</v>
      </c>
      <c r="GD121">
        <v>0</v>
      </c>
      <c r="GF121">
        <v>-434769968</v>
      </c>
      <c r="GG121">
        <v>2</v>
      </c>
      <c r="GH121">
        <v>1</v>
      </c>
      <c r="GI121">
        <v>2</v>
      </c>
      <c r="GJ121">
        <v>0</v>
      </c>
      <c r="GK121">
        <f>ROUND(R121*(R12)/100,2)</f>
        <v>1203.3900000000001</v>
      </c>
      <c r="GL121">
        <f>ROUND(IF(AND(BH121=3,BI121=3,FS121&lt;&gt;0),P121,0),2)</f>
        <v>0</v>
      </c>
      <c r="GM121">
        <f>ROUND(O121+X121+Y121+GK121,2)+GX121</f>
        <v>4042.45</v>
      </c>
      <c r="GN121">
        <f>IF(OR(BI121=0,BI121=1),GM121-GX121,0)</f>
        <v>4042.45</v>
      </c>
      <c r="GO121">
        <f>IF(BI121=2,GM121-GX121,0)</f>
        <v>0</v>
      </c>
      <c r="GP121">
        <f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IK121">
        <v>0</v>
      </c>
    </row>
    <row r="123" spans="1:245" x14ac:dyDescent="0.25">
      <c r="A123" s="2">
        <v>51</v>
      </c>
      <c r="B123" s="2">
        <f>B85</f>
        <v>1</v>
      </c>
      <c r="C123" s="2">
        <f>A85</f>
        <v>4</v>
      </c>
      <c r="D123" s="2">
        <f>ROW(A85)</f>
        <v>85</v>
      </c>
      <c r="E123" s="2"/>
      <c r="F123" s="2" t="str">
        <f>IF(F85&lt;&gt;"",F85,"")</f>
        <v>Новый раздел</v>
      </c>
      <c r="G123" s="2" t="str">
        <f>IF(G85&lt;&gt;"",G85,"")</f>
        <v>Строительные работы</v>
      </c>
      <c r="H123" s="2">
        <v>0</v>
      </c>
      <c r="I123" s="2"/>
      <c r="J123" s="2"/>
      <c r="K123" s="2"/>
      <c r="L123" s="2"/>
      <c r="M123" s="2"/>
      <c r="N123" s="2"/>
      <c r="O123" s="2">
        <f t="shared" ref="O123:T123" si="83">ROUND(AB123,2)</f>
        <v>31689.65</v>
      </c>
      <c r="P123" s="2">
        <f t="shared" si="83"/>
        <v>715.46</v>
      </c>
      <c r="Q123" s="2">
        <f t="shared" si="83"/>
        <v>10148.1</v>
      </c>
      <c r="R123" s="2">
        <f t="shared" si="83"/>
        <v>4513.92</v>
      </c>
      <c r="S123" s="2">
        <f t="shared" si="83"/>
        <v>20826.09</v>
      </c>
      <c r="T123" s="2">
        <f t="shared" si="83"/>
        <v>0</v>
      </c>
      <c r="U123" s="2">
        <f>AH123</f>
        <v>37.7069112816</v>
      </c>
      <c r="V123" s="2">
        <f>AI123</f>
        <v>0</v>
      </c>
      <c r="W123" s="2">
        <f>ROUND(AJ123,2)</f>
        <v>0</v>
      </c>
      <c r="X123" s="2">
        <f>ROUND(AK123,2)</f>
        <v>24019.94</v>
      </c>
      <c r="Y123" s="2">
        <f>ROUND(AL123,2)</f>
        <v>11303.06</v>
      </c>
      <c r="Z123" s="2"/>
      <c r="AA123" s="2"/>
      <c r="AB123" s="2">
        <f>ROUND(SUMIF(AA89:AA121,"=59539139",O89:O121),2)</f>
        <v>31689.65</v>
      </c>
      <c r="AC123" s="2">
        <f>ROUND(SUMIF(AA89:AA121,"=59539139",P89:P121),2)</f>
        <v>715.46</v>
      </c>
      <c r="AD123" s="2">
        <f>ROUND(SUMIF(AA89:AA121,"=59539139",Q89:Q121),2)</f>
        <v>10148.1</v>
      </c>
      <c r="AE123" s="2">
        <f>ROUND(SUMIF(AA89:AA121,"=59539139",R89:R121),2)</f>
        <v>4513.92</v>
      </c>
      <c r="AF123" s="2">
        <f>ROUND(SUMIF(AA89:AA121,"=59539139",S89:S121),2)</f>
        <v>20826.09</v>
      </c>
      <c r="AG123" s="2">
        <f>ROUND(SUMIF(AA89:AA121,"=59539139",T89:T121),2)</f>
        <v>0</v>
      </c>
      <c r="AH123" s="2">
        <f>SUMIF(AA89:AA121,"=59539139",U89:U121)</f>
        <v>37.7069112816</v>
      </c>
      <c r="AI123" s="2">
        <f>SUMIF(AA89:AA121,"=59539139",V89:V121)</f>
        <v>0</v>
      </c>
      <c r="AJ123" s="2">
        <f>ROUND(SUMIF(AA89:AA121,"=59539139",W89:W121),2)</f>
        <v>0</v>
      </c>
      <c r="AK123" s="2">
        <f>ROUND(SUMIF(AA89:AA121,"=59539139",X89:X121),2)</f>
        <v>24019.94</v>
      </c>
      <c r="AL123" s="2">
        <f>ROUND(SUMIF(AA89:AA121,"=59539139",Y89:Y121),2)</f>
        <v>11303.06</v>
      </c>
      <c r="AM123" s="2"/>
      <c r="AN123" s="2"/>
      <c r="AO123" s="2">
        <f t="shared" ref="AO123:BD123" si="84">ROUND(BX123,2)</f>
        <v>0</v>
      </c>
      <c r="AP123" s="2">
        <f t="shared" si="84"/>
        <v>0</v>
      </c>
      <c r="AQ123" s="2">
        <f t="shared" si="84"/>
        <v>0</v>
      </c>
      <c r="AR123" s="2">
        <f t="shared" si="84"/>
        <v>74234.91</v>
      </c>
      <c r="AS123" s="2">
        <f t="shared" si="84"/>
        <v>74234.91</v>
      </c>
      <c r="AT123" s="2">
        <f t="shared" si="84"/>
        <v>0</v>
      </c>
      <c r="AU123" s="2">
        <f t="shared" si="84"/>
        <v>0</v>
      </c>
      <c r="AV123" s="2">
        <f t="shared" si="84"/>
        <v>715.46</v>
      </c>
      <c r="AW123" s="2">
        <f t="shared" si="84"/>
        <v>715.46</v>
      </c>
      <c r="AX123" s="2">
        <f t="shared" si="84"/>
        <v>0</v>
      </c>
      <c r="AY123" s="2">
        <f t="shared" si="84"/>
        <v>715.46</v>
      </c>
      <c r="AZ123" s="2">
        <f t="shared" si="84"/>
        <v>0</v>
      </c>
      <c r="BA123" s="2">
        <f t="shared" si="84"/>
        <v>0</v>
      </c>
      <c r="BB123" s="2">
        <f t="shared" si="84"/>
        <v>0</v>
      </c>
      <c r="BC123" s="2">
        <f t="shared" si="84"/>
        <v>0</v>
      </c>
      <c r="BD123" s="2">
        <f t="shared" si="84"/>
        <v>0</v>
      </c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>
        <f>ROUND(SUMIF(AA89:AA121,"=59539139",FQ89:FQ121),2)</f>
        <v>0</v>
      </c>
      <c r="BY123" s="2">
        <f>ROUND(SUMIF(AA89:AA121,"=59539139",FR89:FR121),2)</f>
        <v>0</v>
      </c>
      <c r="BZ123" s="2">
        <f>ROUND(SUMIF(AA89:AA121,"=59539139",GL89:GL121),2)</f>
        <v>0</v>
      </c>
      <c r="CA123" s="2">
        <f>ROUND(SUMIF(AA89:AA121,"=59539139",GM89:GM121),2)</f>
        <v>74234.91</v>
      </c>
      <c r="CB123" s="2">
        <f>ROUND(SUMIF(AA89:AA121,"=59539139",GN89:GN121),2)</f>
        <v>74234.91</v>
      </c>
      <c r="CC123" s="2">
        <f>ROUND(SUMIF(AA89:AA121,"=59539139",GO89:GO121),2)</f>
        <v>0</v>
      </c>
      <c r="CD123" s="2">
        <f>ROUND(SUMIF(AA89:AA121,"=59539139",GP89:GP121),2)</f>
        <v>0</v>
      </c>
      <c r="CE123" s="2">
        <f>AC123-BX123</f>
        <v>715.46</v>
      </c>
      <c r="CF123" s="2">
        <f>AC123-BY123</f>
        <v>715.46</v>
      </c>
      <c r="CG123" s="2">
        <f>BX123-BZ123</f>
        <v>0</v>
      </c>
      <c r="CH123" s="2">
        <f>AC123-BX123-BY123+BZ123</f>
        <v>715.46</v>
      </c>
      <c r="CI123" s="2">
        <f>BY123-BZ123</f>
        <v>0</v>
      </c>
      <c r="CJ123" s="2">
        <f>ROUND(SUMIF(AA89:AA121,"=59539139",GX89:GX121),2)</f>
        <v>0</v>
      </c>
      <c r="CK123" s="2">
        <f>ROUND(SUMIF(AA89:AA121,"=59539139",GY89:GY121),2)</f>
        <v>0</v>
      </c>
      <c r="CL123" s="2">
        <f>ROUND(SUMIF(AA89:AA121,"=59539139",GZ89:GZ121),2)</f>
        <v>0</v>
      </c>
      <c r="CM123" s="2">
        <f>ROUND(SUMIF(AA89:AA121,"=59539139",HD89:HD121),2)</f>
        <v>0</v>
      </c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>
        <v>0</v>
      </c>
    </row>
    <row r="125" spans="1:245" x14ac:dyDescent="0.25">
      <c r="A125" s="4">
        <v>50</v>
      </c>
      <c r="B125" s="4">
        <v>0</v>
      </c>
      <c r="C125" s="4">
        <v>0</v>
      </c>
      <c r="D125" s="4">
        <v>1</v>
      </c>
      <c r="E125" s="4">
        <v>201</v>
      </c>
      <c r="F125" s="4">
        <f>ROUND(Source!O123,O125)</f>
        <v>31689.65</v>
      </c>
      <c r="G125" s="4" t="s">
        <v>130</v>
      </c>
      <c r="H125" s="4" t="s">
        <v>131</v>
      </c>
      <c r="I125" s="4"/>
      <c r="J125" s="4"/>
      <c r="K125" s="4">
        <v>201</v>
      </c>
      <c r="L125" s="4">
        <v>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202</v>
      </c>
      <c r="F126" s="4">
        <f>ROUND(Source!P123,O126)</f>
        <v>715.46</v>
      </c>
      <c r="G126" s="4" t="s">
        <v>132</v>
      </c>
      <c r="H126" s="4" t="s">
        <v>133</v>
      </c>
      <c r="I126" s="4"/>
      <c r="J126" s="4"/>
      <c r="K126" s="4">
        <v>202</v>
      </c>
      <c r="L126" s="4">
        <v>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222</v>
      </c>
      <c r="F127" s="4">
        <f>ROUND(Source!AO123,O127)</f>
        <v>0</v>
      </c>
      <c r="G127" s="4" t="s">
        <v>134</v>
      </c>
      <c r="H127" s="4" t="s">
        <v>135</v>
      </c>
      <c r="I127" s="4"/>
      <c r="J127" s="4"/>
      <c r="K127" s="4">
        <v>222</v>
      </c>
      <c r="L127" s="4">
        <v>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225</v>
      </c>
      <c r="F128" s="4">
        <f>ROUND(Source!AV123,O128)</f>
        <v>715.46</v>
      </c>
      <c r="G128" s="4" t="s">
        <v>136</v>
      </c>
      <c r="H128" s="4" t="s">
        <v>137</v>
      </c>
      <c r="I128" s="4"/>
      <c r="J128" s="4"/>
      <c r="K128" s="4">
        <v>225</v>
      </c>
      <c r="L128" s="4">
        <v>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226</v>
      </c>
      <c r="F129" s="4">
        <f>ROUND(Source!AW123,O129)</f>
        <v>715.46</v>
      </c>
      <c r="G129" s="4" t="s">
        <v>138</v>
      </c>
      <c r="H129" s="4" t="s">
        <v>139</v>
      </c>
      <c r="I129" s="4"/>
      <c r="J129" s="4"/>
      <c r="K129" s="4">
        <v>226</v>
      </c>
      <c r="L129" s="4">
        <v>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227</v>
      </c>
      <c r="F130" s="4">
        <f>ROUND(Source!AX123,O130)</f>
        <v>0</v>
      </c>
      <c r="G130" s="4" t="s">
        <v>140</v>
      </c>
      <c r="H130" s="4" t="s">
        <v>141</v>
      </c>
      <c r="I130" s="4"/>
      <c r="J130" s="4"/>
      <c r="K130" s="4">
        <v>227</v>
      </c>
      <c r="L130" s="4">
        <v>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228</v>
      </c>
      <c r="F131" s="4">
        <f>ROUND(Source!AY123,O131)</f>
        <v>715.46</v>
      </c>
      <c r="G131" s="4" t="s">
        <v>142</v>
      </c>
      <c r="H131" s="4" t="s">
        <v>143</v>
      </c>
      <c r="I131" s="4"/>
      <c r="J131" s="4"/>
      <c r="K131" s="4">
        <v>228</v>
      </c>
      <c r="L131" s="4">
        <v>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216</v>
      </c>
      <c r="F132" s="4">
        <f>ROUND(Source!AP123,O132)</f>
        <v>0</v>
      </c>
      <c r="G132" s="4" t="s">
        <v>144</v>
      </c>
      <c r="H132" s="4" t="s">
        <v>145</v>
      </c>
      <c r="I132" s="4"/>
      <c r="J132" s="4"/>
      <c r="K132" s="4">
        <v>216</v>
      </c>
      <c r="L132" s="4">
        <v>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223</v>
      </c>
      <c r="F133" s="4">
        <f>ROUND(Source!AQ123,O133)</f>
        <v>0</v>
      </c>
      <c r="G133" s="4" t="s">
        <v>146</v>
      </c>
      <c r="H133" s="4" t="s">
        <v>147</v>
      </c>
      <c r="I133" s="4"/>
      <c r="J133" s="4"/>
      <c r="K133" s="4">
        <v>223</v>
      </c>
      <c r="L133" s="4">
        <v>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229</v>
      </c>
      <c r="F134" s="4">
        <f>ROUND(Source!AZ123,O134)</f>
        <v>0</v>
      </c>
      <c r="G134" s="4" t="s">
        <v>148</v>
      </c>
      <c r="H134" s="4" t="s">
        <v>149</v>
      </c>
      <c r="I134" s="4"/>
      <c r="J134" s="4"/>
      <c r="K134" s="4">
        <v>229</v>
      </c>
      <c r="L134" s="4">
        <v>10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203</v>
      </c>
      <c r="F135" s="4">
        <f>ROUND(Source!Q123,O135)</f>
        <v>10148.1</v>
      </c>
      <c r="G135" s="4" t="s">
        <v>150</v>
      </c>
      <c r="H135" s="4" t="s">
        <v>151</v>
      </c>
      <c r="I135" s="4"/>
      <c r="J135" s="4"/>
      <c r="K135" s="4">
        <v>203</v>
      </c>
      <c r="L135" s="4">
        <v>11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231</v>
      </c>
      <c r="F136" s="4">
        <f>ROUND(Source!BB123,O136)</f>
        <v>0</v>
      </c>
      <c r="G136" s="4" t="s">
        <v>152</v>
      </c>
      <c r="H136" s="4" t="s">
        <v>153</v>
      </c>
      <c r="I136" s="4"/>
      <c r="J136" s="4"/>
      <c r="K136" s="4">
        <v>231</v>
      </c>
      <c r="L136" s="4">
        <v>12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204</v>
      </c>
      <c r="F137" s="4">
        <f>ROUND(Source!R123,O137)</f>
        <v>4513.92</v>
      </c>
      <c r="G137" s="4" t="s">
        <v>154</v>
      </c>
      <c r="H137" s="4" t="s">
        <v>155</v>
      </c>
      <c r="I137" s="4"/>
      <c r="J137" s="4"/>
      <c r="K137" s="4">
        <v>204</v>
      </c>
      <c r="L137" s="4">
        <v>13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205</v>
      </c>
      <c r="F138" s="4">
        <f>ROUND(Source!S123,O138)</f>
        <v>20826.09</v>
      </c>
      <c r="G138" s="4" t="s">
        <v>156</v>
      </c>
      <c r="H138" s="4" t="s">
        <v>157</v>
      </c>
      <c r="I138" s="4"/>
      <c r="J138" s="4"/>
      <c r="K138" s="4">
        <v>205</v>
      </c>
      <c r="L138" s="4">
        <v>14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232</v>
      </c>
      <c r="F139" s="4">
        <f>ROUND(Source!BC123,O139)</f>
        <v>0</v>
      </c>
      <c r="G139" s="4" t="s">
        <v>158</v>
      </c>
      <c r="H139" s="4" t="s">
        <v>159</v>
      </c>
      <c r="I139" s="4"/>
      <c r="J139" s="4"/>
      <c r="K139" s="4">
        <v>232</v>
      </c>
      <c r="L139" s="4">
        <v>15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214</v>
      </c>
      <c r="F140" s="4">
        <f>ROUND(Source!AS123,O140)</f>
        <v>74234.91</v>
      </c>
      <c r="G140" s="4" t="s">
        <v>160</v>
      </c>
      <c r="H140" s="4" t="s">
        <v>161</v>
      </c>
      <c r="I140" s="4"/>
      <c r="J140" s="4"/>
      <c r="K140" s="4">
        <v>214</v>
      </c>
      <c r="L140" s="4">
        <v>16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215</v>
      </c>
      <c r="F141" s="4">
        <f>ROUND(Source!AT123,O141)</f>
        <v>0</v>
      </c>
      <c r="G141" s="4" t="s">
        <v>162</v>
      </c>
      <c r="H141" s="4" t="s">
        <v>163</v>
      </c>
      <c r="I141" s="4"/>
      <c r="J141" s="4"/>
      <c r="K141" s="4">
        <v>215</v>
      </c>
      <c r="L141" s="4">
        <v>17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217</v>
      </c>
      <c r="F142" s="4">
        <f>ROUND(Source!AU123,O142)</f>
        <v>0</v>
      </c>
      <c r="G142" s="4" t="s">
        <v>164</v>
      </c>
      <c r="H142" s="4" t="s">
        <v>165</v>
      </c>
      <c r="I142" s="4"/>
      <c r="J142" s="4"/>
      <c r="K142" s="4">
        <v>217</v>
      </c>
      <c r="L142" s="4">
        <v>18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230</v>
      </c>
      <c r="F143" s="4">
        <f>ROUND(Source!BA123,O143)</f>
        <v>0</v>
      </c>
      <c r="G143" s="4" t="s">
        <v>166</v>
      </c>
      <c r="H143" s="4" t="s">
        <v>167</v>
      </c>
      <c r="I143" s="4"/>
      <c r="J143" s="4"/>
      <c r="K143" s="4">
        <v>230</v>
      </c>
      <c r="L143" s="4">
        <v>19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206</v>
      </c>
      <c r="F144" s="4">
        <f>ROUND(Source!T123,O144)</f>
        <v>0</v>
      </c>
      <c r="G144" s="4" t="s">
        <v>168</v>
      </c>
      <c r="H144" s="4" t="s">
        <v>169</v>
      </c>
      <c r="I144" s="4"/>
      <c r="J144" s="4"/>
      <c r="K144" s="4">
        <v>206</v>
      </c>
      <c r="L144" s="4">
        <v>20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5">
      <c r="A145" s="4">
        <v>50</v>
      </c>
      <c r="B145" s="4">
        <v>0</v>
      </c>
      <c r="C145" s="4">
        <v>0</v>
      </c>
      <c r="D145" s="4">
        <v>1</v>
      </c>
      <c r="E145" s="4">
        <v>207</v>
      </c>
      <c r="F145" s="4">
        <f>Source!U123</f>
        <v>37.7069112816</v>
      </c>
      <c r="G145" s="4" t="s">
        <v>170</v>
      </c>
      <c r="H145" s="4" t="s">
        <v>171</v>
      </c>
      <c r="I145" s="4"/>
      <c r="J145" s="4"/>
      <c r="K145" s="4">
        <v>207</v>
      </c>
      <c r="L145" s="4">
        <v>21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5">
      <c r="A146" s="4">
        <v>50</v>
      </c>
      <c r="B146" s="4">
        <v>0</v>
      </c>
      <c r="C146" s="4">
        <v>0</v>
      </c>
      <c r="D146" s="4">
        <v>1</v>
      </c>
      <c r="E146" s="4">
        <v>208</v>
      </c>
      <c r="F146" s="4">
        <f>Source!V123</f>
        <v>0</v>
      </c>
      <c r="G146" s="4" t="s">
        <v>172</v>
      </c>
      <c r="H146" s="4" t="s">
        <v>173</v>
      </c>
      <c r="I146" s="4"/>
      <c r="J146" s="4"/>
      <c r="K146" s="4">
        <v>208</v>
      </c>
      <c r="L146" s="4">
        <v>22</v>
      </c>
      <c r="M146" s="4">
        <v>3</v>
      </c>
      <c r="N146" s="4" t="s">
        <v>3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5">
      <c r="A147" s="4">
        <v>50</v>
      </c>
      <c r="B147" s="4">
        <v>0</v>
      </c>
      <c r="C147" s="4">
        <v>0</v>
      </c>
      <c r="D147" s="4">
        <v>1</v>
      </c>
      <c r="E147" s="4">
        <v>209</v>
      </c>
      <c r="F147" s="4">
        <f>ROUND(Source!W123,O147)</f>
        <v>0</v>
      </c>
      <c r="G147" s="4" t="s">
        <v>174</v>
      </c>
      <c r="H147" s="4" t="s">
        <v>175</v>
      </c>
      <c r="I147" s="4"/>
      <c r="J147" s="4"/>
      <c r="K147" s="4">
        <v>209</v>
      </c>
      <c r="L147" s="4">
        <v>23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233</v>
      </c>
      <c r="F148" s="4">
        <f>ROUND(Source!BD123,O148)</f>
        <v>0</v>
      </c>
      <c r="G148" s="4" t="s">
        <v>176</v>
      </c>
      <c r="H148" s="4" t="s">
        <v>177</v>
      </c>
      <c r="I148" s="4"/>
      <c r="J148" s="4"/>
      <c r="K148" s="4">
        <v>233</v>
      </c>
      <c r="L148" s="4">
        <v>24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210</v>
      </c>
      <c r="F149" s="4">
        <f>ROUND(Source!X123,O149)</f>
        <v>24019.94</v>
      </c>
      <c r="G149" s="4" t="s">
        <v>178</v>
      </c>
      <c r="H149" s="4" t="s">
        <v>179</v>
      </c>
      <c r="I149" s="4"/>
      <c r="J149" s="4"/>
      <c r="K149" s="4">
        <v>210</v>
      </c>
      <c r="L149" s="4">
        <v>25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211</v>
      </c>
      <c r="F150" s="4">
        <f>ROUND(Source!Y123,O150)</f>
        <v>11303.06</v>
      </c>
      <c r="G150" s="4" t="s">
        <v>180</v>
      </c>
      <c r="H150" s="4" t="s">
        <v>181</v>
      </c>
      <c r="I150" s="4"/>
      <c r="J150" s="4"/>
      <c r="K150" s="4">
        <v>211</v>
      </c>
      <c r="L150" s="4">
        <v>26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224</v>
      </c>
      <c r="F151" s="4">
        <f>ROUND(Source!AR123,O151)</f>
        <v>74234.91</v>
      </c>
      <c r="G151" s="4" t="s">
        <v>182</v>
      </c>
      <c r="H151" s="4" t="s">
        <v>183</v>
      </c>
      <c r="I151" s="4"/>
      <c r="J151" s="4"/>
      <c r="K151" s="4">
        <v>224</v>
      </c>
      <c r="L151" s="4">
        <v>27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3" spans="1:206" x14ac:dyDescent="0.25">
      <c r="A153" s="2">
        <v>51</v>
      </c>
      <c r="B153" s="2">
        <f>B20</f>
        <v>1</v>
      </c>
      <c r="C153" s="2">
        <f>A20</f>
        <v>3</v>
      </c>
      <c r="D153" s="2">
        <f>ROW(A20)</f>
        <v>20</v>
      </c>
      <c r="E153" s="2"/>
      <c r="F153" s="2" t="str">
        <f>IF(F20&lt;&gt;"",F20,"")</f>
        <v/>
      </c>
      <c r="G153" s="2" t="str">
        <f>IF(G20&lt;&gt;"",G20,"")</f>
        <v>Новая локальная смета</v>
      </c>
      <c r="H153" s="2">
        <v>0</v>
      </c>
      <c r="I153" s="2"/>
      <c r="J153" s="2"/>
      <c r="K153" s="2"/>
      <c r="L153" s="2"/>
      <c r="M153" s="2"/>
      <c r="N153" s="2"/>
      <c r="O153" s="2">
        <f t="shared" ref="O153:T153" si="85">ROUND(O55+O123+AB153,2)</f>
        <v>90783.16</v>
      </c>
      <c r="P153" s="2">
        <f t="shared" si="85"/>
        <v>715.46</v>
      </c>
      <c r="Q153" s="2">
        <f t="shared" si="85"/>
        <v>36974.07</v>
      </c>
      <c r="R153" s="2">
        <f t="shared" si="85"/>
        <v>13826.81</v>
      </c>
      <c r="S153" s="2">
        <f t="shared" si="85"/>
        <v>53093.63</v>
      </c>
      <c r="T153" s="2">
        <f t="shared" si="85"/>
        <v>0</v>
      </c>
      <c r="U153" s="2">
        <f>U55+U123+AH153</f>
        <v>93.179025222800007</v>
      </c>
      <c r="V153" s="2">
        <f>V55+V123+AI153</f>
        <v>0</v>
      </c>
      <c r="W153" s="2">
        <f>ROUND(W55+W123+AJ153,2)</f>
        <v>0</v>
      </c>
      <c r="X153" s="2">
        <f>ROUND(X55+X123+AK153,2)</f>
        <v>53706.09</v>
      </c>
      <c r="Y153" s="2">
        <f>ROUND(Y55+Y123+AL153,2)</f>
        <v>25178.12</v>
      </c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>
        <f t="shared" ref="AO153:BD153" si="86">ROUND(AO55+AO123+BX153,2)</f>
        <v>0</v>
      </c>
      <c r="AP153" s="2">
        <f t="shared" si="86"/>
        <v>0</v>
      </c>
      <c r="AQ153" s="2">
        <f t="shared" si="86"/>
        <v>0</v>
      </c>
      <c r="AR153" s="2">
        <f t="shared" si="86"/>
        <v>191790.26</v>
      </c>
      <c r="AS153" s="2">
        <f t="shared" si="86"/>
        <v>109044.47</v>
      </c>
      <c r="AT153" s="2">
        <f t="shared" si="86"/>
        <v>82745.789999999994</v>
      </c>
      <c r="AU153" s="2">
        <f t="shared" si="86"/>
        <v>0</v>
      </c>
      <c r="AV153" s="2">
        <f t="shared" si="86"/>
        <v>715.46</v>
      </c>
      <c r="AW153" s="2">
        <f t="shared" si="86"/>
        <v>715.46</v>
      </c>
      <c r="AX153" s="2">
        <f t="shared" si="86"/>
        <v>0</v>
      </c>
      <c r="AY153" s="2">
        <f t="shared" si="86"/>
        <v>715.46</v>
      </c>
      <c r="AZ153" s="2">
        <f t="shared" si="86"/>
        <v>0</v>
      </c>
      <c r="BA153" s="2">
        <f t="shared" si="86"/>
        <v>0</v>
      </c>
      <c r="BB153" s="2">
        <f t="shared" si="86"/>
        <v>0</v>
      </c>
      <c r="BC153" s="2">
        <f t="shared" si="86"/>
        <v>0</v>
      </c>
      <c r="BD153" s="2">
        <f t="shared" si="86"/>
        <v>0</v>
      </c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>
        <v>0</v>
      </c>
    </row>
    <row r="155" spans="1:206" x14ac:dyDescent="0.25">
      <c r="A155" s="4">
        <v>50</v>
      </c>
      <c r="B155" s="4">
        <v>0</v>
      </c>
      <c r="C155" s="4">
        <v>0</v>
      </c>
      <c r="D155" s="4">
        <v>1</v>
      </c>
      <c r="E155" s="4">
        <v>201</v>
      </c>
      <c r="F155" s="4">
        <f>ROUND(Source!O153,O155)</f>
        <v>90783.16</v>
      </c>
      <c r="G155" s="4" t="s">
        <v>130</v>
      </c>
      <c r="H155" s="4" t="s">
        <v>131</v>
      </c>
      <c r="I155" s="4"/>
      <c r="J155" s="4"/>
      <c r="K155" s="4">
        <v>201</v>
      </c>
      <c r="L155" s="4">
        <v>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71330.42</v>
      </c>
      <c r="X155" s="4">
        <v>1</v>
      </c>
      <c r="Y155" s="4">
        <v>71330.42</v>
      </c>
      <c r="Z155" s="4"/>
      <c r="AA155" s="4"/>
      <c r="AB155" s="4"/>
    </row>
    <row r="156" spans="1:206" x14ac:dyDescent="0.25">
      <c r="A156" s="4">
        <v>50</v>
      </c>
      <c r="B156" s="4">
        <v>0</v>
      </c>
      <c r="C156" s="4">
        <v>0</v>
      </c>
      <c r="D156" s="4">
        <v>1</v>
      </c>
      <c r="E156" s="4">
        <v>202</v>
      </c>
      <c r="F156" s="4">
        <f>ROUND(Source!P153,O156)</f>
        <v>715.46</v>
      </c>
      <c r="G156" s="4" t="s">
        <v>132</v>
      </c>
      <c r="H156" s="4" t="s">
        <v>133</v>
      </c>
      <c r="I156" s="4"/>
      <c r="J156" s="4"/>
      <c r="K156" s="4">
        <v>202</v>
      </c>
      <c r="L156" s="4">
        <v>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715.46</v>
      </c>
      <c r="X156" s="4">
        <v>1</v>
      </c>
      <c r="Y156" s="4">
        <v>715.46</v>
      </c>
      <c r="Z156" s="4"/>
      <c r="AA156" s="4"/>
      <c r="AB156" s="4"/>
    </row>
    <row r="157" spans="1:206" x14ac:dyDescent="0.25">
      <c r="A157" s="4">
        <v>50</v>
      </c>
      <c r="B157" s="4">
        <v>0</v>
      </c>
      <c r="C157" s="4">
        <v>0</v>
      </c>
      <c r="D157" s="4">
        <v>1</v>
      </c>
      <c r="E157" s="4">
        <v>222</v>
      </c>
      <c r="F157" s="4">
        <f>ROUND(Source!AO153,O157)</f>
        <v>0</v>
      </c>
      <c r="G157" s="4" t="s">
        <v>134</v>
      </c>
      <c r="H157" s="4" t="s">
        <v>135</v>
      </c>
      <c r="I157" s="4"/>
      <c r="J157" s="4"/>
      <c r="K157" s="4">
        <v>222</v>
      </c>
      <c r="L157" s="4">
        <v>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5">
      <c r="A158" s="4">
        <v>50</v>
      </c>
      <c r="B158" s="4">
        <v>0</v>
      </c>
      <c r="C158" s="4">
        <v>0</v>
      </c>
      <c r="D158" s="4">
        <v>1</v>
      </c>
      <c r="E158" s="4">
        <v>225</v>
      </c>
      <c r="F158" s="4">
        <f>ROUND(Source!AV153,O158)</f>
        <v>715.46</v>
      </c>
      <c r="G158" s="4" t="s">
        <v>136</v>
      </c>
      <c r="H158" s="4" t="s">
        <v>137</v>
      </c>
      <c r="I158" s="4"/>
      <c r="J158" s="4"/>
      <c r="K158" s="4">
        <v>225</v>
      </c>
      <c r="L158" s="4">
        <v>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715.46</v>
      </c>
      <c r="X158" s="4">
        <v>1</v>
      </c>
      <c r="Y158" s="4">
        <v>715.46</v>
      </c>
      <c r="Z158" s="4"/>
      <c r="AA158" s="4"/>
      <c r="AB158" s="4"/>
    </row>
    <row r="159" spans="1:206" x14ac:dyDescent="0.25">
      <c r="A159" s="4">
        <v>50</v>
      </c>
      <c r="B159" s="4">
        <v>0</v>
      </c>
      <c r="C159" s="4">
        <v>0</v>
      </c>
      <c r="D159" s="4">
        <v>1</v>
      </c>
      <c r="E159" s="4">
        <v>226</v>
      </c>
      <c r="F159" s="4">
        <f>ROUND(Source!AW153,O159)</f>
        <v>715.46</v>
      </c>
      <c r="G159" s="4" t="s">
        <v>138</v>
      </c>
      <c r="H159" s="4" t="s">
        <v>139</v>
      </c>
      <c r="I159" s="4"/>
      <c r="J159" s="4"/>
      <c r="K159" s="4">
        <v>226</v>
      </c>
      <c r="L159" s="4">
        <v>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715.46</v>
      </c>
      <c r="X159" s="4">
        <v>1</v>
      </c>
      <c r="Y159" s="4">
        <v>715.46</v>
      </c>
      <c r="Z159" s="4"/>
      <c r="AA159" s="4"/>
      <c r="AB159" s="4"/>
    </row>
    <row r="160" spans="1:206" x14ac:dyDescent="0.25">
      <c r="A160" s="4">
        <v>50</v>
      </c>
      <c r="B160" s="4">
        <v>0</v>
      </c>
      <c r="C160" s="4">
        <v>0</v>
      </c>
      <c r="D160" s="4">
        <v>1</v>
      </c>
      <c r="E160" s="4">
        <v>227</v>
      </c>
      <c r="F160" s="4">
        <f>ROUND(Source!AX153,O160)</f>
        <v>0</v>
      </c>
      <c r="G160" s="4" t="s">
        <v>140</v>
      </c>
      <c r="H160" s="4" t="s">
        <v>141</v>
      </c>
      <c r="I160" s="4"/>
      <c r="J160" s="4"/>
      <c r="K160" s="4">
        <v>227</v>
      </c>
      <c r="L160" s="4">
        <v>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228</v>
      </c>
      <c r="F161" s="4">
        <f>ROUND(Source!AY153,O161)</f>
        <v>715.46</v>
      </c>
      <c r="G161" s="4" t="s">
        <v>142</v>
      </c>
      <c r="H161" s="4" t="s">
        <v>143</v>
      </c>
      <c r="I161" s="4"/>
      <c r="J161" s="4"/>
      <c r="K161" s="4">
        <v>228</v>
      </c>
      <c r="L161" s="4">
        <v>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715.46</v>
      </c>
      <c r="X161" s="4">
        <v>1</v>
      </c>
      <c r="Y161" s="4">
        <v>715.46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216</v>
      </c>
      <c r="F162" s="4">
        <f>ROUND(Source!AP153,O162)</f>
        <v>0</v>
      </c>
      <c r="G162" s="4" t="s">
        <v>144</v>
      </c>
      <c r="H162" s="4" t="s">
        <v>145</v>
      </c>
      <c r="I162" s="4"/>
      <c r="J162" s="4"/>
      <c r="K162" s="4">
        <v>216</v>
      </c>
      <c r="L162" s="4">
        <v>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223</v>
      </c>
      <c r="F163" s="4">
        <f>ROUND(Source!AQ153,O163)</f>
        <v>0</v>
      </c>
      <c r="G163" s="4" t="s">
        <v>146</v>
      </c>
      <c r="H163" s="4" t="s">
        <v>147</v>
      </c>
      <c r="I163" s="4"/>
      <c r="J163" s="4"/>
      <c r="K163" s="4">
        <v>223</v>
      </c>
      <c r="L163" s="4">
        <v>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229</v>
      </c>
      <c r="F164" s="4">
        <f>ROUND(Source!AZ153,O164)</f>
        <v>0</v>
      </c>
      <c r="G164" s="4" t="s">
        <v>148</v>
      </c>
      <c r="H164" s="4" t="s">
        <v>149</v>
      </c>
      <c r="I164" s="4"/>
      <c r="J164" s="4"/>
      <c r="K164" s="4">
        <v>229</v>
      </c>
      <c r="L164" s="4">
        <v>10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203</v>
      </c>
      <c r="F165" s="4">
        <f>ROUND(Source!Q153,O165)</f>
        <v>36974.07</v>
      </c>
      <c r="G165" s="4" t="s">
        <v>150</v>
      </c>
      <c r="H165" s="4" t="s">
        <v>151</v>
      </c>
      <c r="I165" s="4"/>
      <c r="J165" s="4"/>
      <c r="K165" s="4">
        <v>203</v>
      </c>
      <c r="L165" s="4">
        <v>11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34126.44</v>
      </c>
      <c r="X165" s="4">
        <v>1</v>
      </c>
      <c r="Y165" s="4">
        <v>34126.44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231</v>
      </c>
      <c r="F166" s="4">
        <f>ROUND(Source!BB153,O166)</f>
        <v>0</v>
      </c>
      <c r="G166" s="4" t="s">
        <v>152</v>
      </c>
      <c r="H166" s="4" t="s">
        <v>153</v>
      </c>
      <c r="I166" s="4"/>
      <c r="J166" s="4"/>
      <c r="K166" s="4">
        <v>231</v>
      </c>
      <c r="L166" s="4">
        <v>12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204</v>
      </c>
      <c r="F167" s="4">
        <f>ROUND(Source!R153,O167)</f>
        <v>13826.81</v>
      </c>
      <c r="G167" s="4" t="s">
        <v>154</v>
      </c>
      <c r="H167" s="4" t="s">
        <v>155</v>
      </c>
      <c r="I167" s="4"/>
      <c r="J167" s="4"/>
      <c r="K167" s="4">
        <v>204</v>
      </c>
      <c r="L167" s="4">
        <v>13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12752.6</v>
      </c>
      <c r="X167" s="4">
        <v>1</v>
      </c>
      <c r="Y167" s="4">
        <v>12752.6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205</v>
      </c>
      <c r="F168" s="4">
        <f>ROUND(Source!S153,O168)</f>
        <v>53093.63</v>
      </c>
      <c r="G168" s="4" t="s">
        <v>156</v>
      </c>
      <c r="H168" s="4" t="s">
        <v>157</v>
      </c>
      <c r="I168" s="4"/>
      <c r="J168" s="4"/>
      <c r="K168" s="4">
        <v>205</v>
      </c>
      <c r="L168" s="4">
        <v>14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36488.519999999997</v>
      </c>
      <c r="X168" s="4">
        <v>1</v>
      </c>
      <c r="Y168" s="4">
        <v>36488.519999999997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232</v>
      </c>
      <c r="F169" s="4">
        <f>ROUND(Source!BC153,O169)</f>
        <v>0</v>
      </c>
      <c r="G169" s="4" t="s">
        <v>158</v>
      </c>
      <c r="H169" s="4" t="s">
        <v>159</v>
      </c>
      <c r="I169" s="4"/>
      <c r="J169" s="4"/>
      <c r="K169" s="4">
        <v>232</v>
      </c>
      <c r="L169" s="4">
        <v>15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214</v>
      </c>
      <c r="F170" s="4">
        <f>ROUND(Source!AS153,O170)</f>
        <v>109044.47</v>
      </c>
      <c r="G170" s="4" t="s">
        <v>160</v>
      </c>
      <c r="H170" s="4" t="s">
        <v>161</v>
      </c>
      <c r="I170" s="4"/>
      <c r="J170" s="4"/>
      <c r="K170" s="4">
        <v>214</v>
      </c>
      <c r="L170" s="4">
        <v>16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109044.47</v>
      </c>
      <c r="X170" s="4">
        <v>1</v>
      </c>
      <c r="Y170" s="4">
        <v>109044.47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215</v>
      </c>
      <c r="F171" s="4">
        <f>ROUND(Source!AT153,O171)</f>
        <v>82745.789999999994</v>
      </c>
      <c r="G171" s="4" t="s">
        <v>162</v>
      </c>
      <c r="H171" s="4" t="s">
        <v>163</v>
      </c>
      <c r="I171" s="4"/>
      <c r="J171" s="4"/>
      <c r="K171" s="4">
        <v>215</v>
      </c>
      <c r="L171" s="4">
        <v>17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39157.379999999997</v>
      </c>
      <c r="X171" s="4">
        <v>1</v>
      </c>
      <c r="Y171" s="4">
        <v>39157.379999999997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217</v>
      </c>
      <c r="F172" s="4">
        <f>ROUND(Source!AU153,O172)</f>
        <v>0</v>
      </c>
      <c r="G172" s="4" t="s">
        <v>164</v>
      </c>
      <c r="H172" s="4" t="s">
        <v>165</v>
      </c>
      <c r="I172" s="4"/>
      <c r="J172" s="4"/>
      <c r="K172" s="4">
        <v>217</v>
      </c>
      <c r="L172" s="4">
        <v>18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230</v>
      </c>
      <c r="F173" s="4">
        <f>ROUND(Source!BA153,O173)</f>
        <v>0</v>
      </c>
      <c r="G173" s="4" t="s">
        <v>166</v>
      </c>
      <c r="H173" s="4" t="s">
        <v>167</v>
      </c>
      <c r="I173" s="4"/>
      <c r="J173" s="4"/>
      <c r="K173" s="4">
        <v>230</v>
      </c>
      <c r="L173" s="4">
        <v>19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206</v>
      </c>
      <c r="F174" s="4">
        <f>ROUND(Source!T153,O174)</f>
        <v>0</v>
      </c>
      <c r="G174" s="4" t="s">
        <v>168</v>
      </c>
      <c r="H174" s="4" t="s">
        <v>169</v>
      </c>
      <c r="I174" s="4"/>
      <c r="J174" s="4"/>
      <c r="K174" s="4">
        <v>206</v>
      </c>
      <c r="L174" s="4">
        <v>20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5">
      <c r="A175" s="4">
        <v>50</v>
      </c>
      <c r="B175" s="4">
        <v>0</v>
      </c>
      <c r="C175" s="4">
        <v>0</v>
      </c>
      <c r="D175" s="4">
        <v>1</v>
      </c>
      <c r="E175" s="4">
        <v>207</v>
      </c>
      <c r="F175" s="4">
        <f>Source!U153</f>
        <v>93.179025222800007</v>
      </c>
      <c r="G175" s="4" t="s">
        <v>170</v>
      </c>
      <c r="H175" s="4" t="s">
        <v>171</v>
      </c>
      <c r="I175" s="4"/>
      <c r="J175" s="4"/>
      <c r="K175" s="4">
        <v>207</v>
      </c>
      <c r="L175" s="4">
        <v>21</v>
      </c>
      <c r="M175" s="4">
        <v>3</v>
      </c>
      <c r="N175" s="4" t="s">
        <v>3</v>
      </c>
      <c r="O175" s="4">
        <v>-1</v>
      </c>
      <c r="P175" s="4"/>
      <c r="Q175" s="4"/>
      <c r="R175" s="4"/>
      <c r="S175" s="4"/>
      <c r="T175" s="4"/>
      <c r="U175" s="4"/>
      <c r="V175" s="4"/>
      <c r="W175" s="4">
        <v>64.299279281599993</v>
      </c>
      <c r="X175" s="4">
        <v>1</v>
      </c>
      <c r="Y175" s="4">
        <v>64.299279281599993</v>
      </c>
      <c r="Z175" s="4"/>
      <c r="AA175" s="4"/>
      <c r="AB175" s="4"/>
    </row>
    <row r="176" spans="1:28" x14ac:dyDescent="0.25">
      <c r="A176" s="4">
        <v>50</v>
      </c>
      <c r="B176" s="4">
        <v>0</v>
      </c>
      <c r="C176" s="4">
        <v>0</v>
      </c>
      <c r="D176" s="4">
        <v>1</v>
      </c>
      <c r="E176" s="4">
        <v>208</v>
      </c>
      <c r="F176" s="4">
        <f>Source!V153</f>
        <v>0</v>
      </c>
      <c r="G176" s="4" t="s">
        <v>172</v>
      </c>
      <c r="H176" s="4" t="s">
        <v>173</v>
      </c>
      <c r="I176" s="4"/>
      <c r="J176" s="4"/>
      <c r="K176" s="4">
        <v>208</v>
      </c>
      <c r="L176" s="4">
        <v>22</v>
      </c>
      <c r="M176" s="4">
        <v>3</v>
      </c>
      <c r="N176" s="4" t="s">
        <v>3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5">
      <c r="A177" s="4">
        <v>50</v>
      </c>
      <c r="B177" s="4">
        <v>0</v>
      </c>
      <c r="C177" s="4">
        <v>0</v>
      </c>
      <c r="D177" s="4">
        <v>1</v>
      </c>
      <c r="E177" s="4">
        <v>209</v>
      </c>
      <c r="F177" s="4">
        <f>ROUND(Source!W153,O177)</f>
        <v>0</v>
      </c>
      <c r="G177" s="4" t="s">
        <v>174</v>
      </c>
      <c r="H177" s="4" t="s">
        <v>175</v>
      </c>
      <c r="I177" s="4"/>
      <c r="J177" s="4"/>
      <c r="K177" s="4">
        <v>209</v>
      </c>
      <c r="L177" s="4">
        <v>23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06" x14ac:dyDescent="0.25">
      <c r="A178" s="4">
        <v>50</v>
      </c>
      <c r="B178" s="4">
        <v>0</v>
      </c>
      <c r="C178" s="4">
        <v>0</v>
      </c>
      <c r="D178" s="4">
        <v>1</v>
      </c>
      <c r="E178" s="4">
        <v>233</v>
      </c>
      <c r="F178" s="4">
        <f>ROUND(Source!BD153,O178)</f>
        <v>0</v>
      </c>
      <c r="G178" s="4" t="s">
        <v>176</v>
      </c>
      <c r="H178" s="4" t="s">
        <v>177</v>
      </c>
      <c r="I178" s="4"/>
      <c r="J178" s="4"/>
      <c r="K178" s="4">
        <v>233</v>
      </c>
      <c r="L178" s="4">
        <v>24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210</v>
      </c>
      <c r="F179" s="4">
        <f>ROUND(Source!X153,O179)</f>
        <v>53706.09</v>
      </c>
      <c r="G179" s="4" t="s">
        <v>178</v>
      </c>
      <c r="H179" s="4" t="s">
        <v>179</v>
      </c>
      <c r="I179" s="4"/>
      <c r="J179" s="4"/>
      <c r="K179" s="4">
        <v>210</v>
      </c>
      <c r="L179" s="4">
        <v>25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38429.379999999997</v>
      </c>
      <c r="X179" s="4">
        <v>1</v>
      </c>
      <c r="Y179" s="4">
        <v>38429.379999999997</v>
      </c>
      <c r="Z179" s="4"/>
      <c r="AA179" s="4"/>
      <c r="AB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211</v>
      </c>
      <c r="F180" s="4">
        <f>ROUND(Source!Y153,O180)</f>
        <v>25178.12</v>
      </c>
      <c r="G180" s="4" t="s">
        <v>180</v>
      </c>
      <c r="H180" s="4" t="s">
        <v>181</v>
      </c>
      <c r="I180" s="4"/>
      <c r="J180" s="4"/>
      <c r="K180" s="4">
        <v>211</v>
      </c>
      <c r="L180" s="4">
        <v>26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18037.900000000001</v>
      </c>
      <c r="X180" s="4">
        <v>1</v>
      </c>
      <c r="Y180" s="4">
        <v>18037.900000000001</v>
      </c>
      <c r="Z180" s="4"/>
      <c r="AA180" s="4"/>
      <c r="AB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224</v>
      </c>
      <c r="F181" s="4">
        <f>ROUND(Source!AR153,O181)</f>
        <v>191790.26</v>
      </c>
      <c r="G181" s="4" t="s">
        <v>182</v>
      </c>
      <c r="H181" s="4" t="s">
        <v>183</v>
      </c>
      <c r="I181" s="4"/>
      <c r="J181" s="4"/>
      <c r="K181" s="4">
        <v>224</v>
      </c>
      <c r="L181" s="4">
        <v>27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148201.85</v>
      </c>
      <c r="X181" s="4">
        <v>1</v>
      </c>
      <c r="Y181" s="4">
        <v>148201.85</v>
      </c>
      <c r="Z181" s="4"/>
      <c r="AA181" s="4"/>
      <c r="AB181" s="4"/>
    </row>
    <row r="183" spans="1:206" x14ac:dyDescent="0.25">
      <c r="A183" s="2">
        <v>51</v>
      </c>
      <c r="B183" s="2">
        <f>B12</f>
        <v>216</v>
      </c>
      <c r="C183" s="2">
        <f>A12</f>
        <v>1</v>
      </c>
      <c r="D183" s="2">
        <f>ROW(A12)</f>
        <v>12</v>
      </c>
      <c r="E183" s="2"/>
      <c r="F183" s="2" t="str">
        <f>IF(F12&lt;&gt;"",F12,"")</f>
        <v>08-01-14</v>
      </c>
      <c r="G183" s="2" t="str">
        <f>IF(G12&lt;&gt;"",G12,"")</f>
        <v>08-01-14 Демонтаж КТПН</v>
      </c>
      <c r="H183" s="2">
        <v>0</v>
      </c>
      <c r="I183" s="2"/>
      <c r="J183" s="2"/>
      <c r="K183" s="2"/>
      <c r="L183" s="2"/>
      <c r="M183" s="2"/>
      <c r="N183" s="2"/>
      <c r="O183" s="2">
        <f t="shared" ref="O183:T183" si="87">ROUND(O153,2)</f>
        <v>90783.16</v>
      </c>
      <c r="P183" s="2">
        <f t="shared" si="87"/>
        <v>715.46</v>
      </c>
      <c r="Q183" s="2">
        <f t="shared" si="87"/>
        <v>36974.07</v>
      </c>
      <c r="R183" s="2">
        <f t="shared" si="87"/>
        <v>13826.81</v>
      </c>
      <c r="S183" s="2">
        <f t="shared" si="87"/>
        <v>53093.63</v>
      </c>
      <c r="T183" s="2">
        <f t="shared" si="87"/>
        <v>0</v>
      </c>
      <c r="U183" s="2">
        <f>U153</f>
        <v>93.179025222800007</v>
      </c>
      <c r="V183" s="2">
        <f>V153</f>
        <v>0</v>
      </c>
      <c r="W183" s="2">
        <f>ROUND(W153,2)</f>
        <v>0</v>
      </c>
      <c r="X183" s="2">
        <f>ROUND(X153,2)</f>
        <v>53706.09</v>
      </c>
      <c r="Y183" s="2">
        <f>ROUND(Y153,2)</f>
        <v>25178.12</v>
      </c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>
        <f t="shared" ref="AO183:BD183" si="88">ROUND(AO153,2)</f>
        <v>0</v>
      </c>
      <c r="AP183" s="2">
        <f t="shared" si="88"/>
        <v>0</v>
      </c>
      <c r="AQ183" s="2">
        <f t="shared" si="88"/>
        <v>0</v>
      </c>
      <c r="AR183" s="2">
        <f t="shared" si="88"/>
        <v>191790.26</v>
      </c>
      <c r="AS183" s="2">
        <f t="shared" si="88"/>
        <v>109044.47</v>
      </c>
      <c r="AT183" s="2">
        <f t="shared" si="88"/>
        <v>82745.789999999994</v>
      </c>
      <c r="AU183" s="2">
        <f t="shared" si="88"/>
        <v>0</v>
      </c>
      <c r="AV183" s="2">
        <f t="shared" si="88"/>
        <v>715.46</v>
      </c>
      <c r="AW183" s="2">
        <f t="shared" si="88"/>
        <v>715.46</v>
      </c>
      <c r="AX183" s="2">
        <f t="shared" si="88"/>
        <v>0</v>
      </c>
      <c r="AY183" s="2">
        <f t="shared" si="88"/>
        <v>715.46</v>
      </c>
      <c r="AZ183" s="2">
        <f t="shared" si="88"/>
        <v>0</v>
      </c>
      <c r="BA183" s="2">
        <f t="shared" si="88"/>
        <v>0</v>
      </c>
      <c r="BB183" s="2">
        <f t="shared" si="88"/>
        <v>0</v>
      </c>
      <c r="BC183" s="2">
        <f t="shared" si="88"/>
        <v>0</v>
      </c>
      <c r="BD183" s="2">
        <f t="shared" si="88"/>
        <v>0</v>
      </c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>
        <v>0</v>
      </c>
    </row>
    <row r="185" spans="1:206" x14ac:dyDescent="0.25">
      <c r="A185" s="4">
        <v>50</v>
      </c>
      <c r="B185" s="4">
        <v>0</v>
      </c>
      <c r="C185" s="4">
        <v>0</v>
      </c>
      <c r="D185" s="4">
        <v>1</v>
      </c>
      <c r="E185" s="4">
        <v>201</v>
      </c>
      <c r="F185" s="4">
        <f>ROUND(Source!O183,O185)</f>
        <v>90783.16</v>
      </c>
      <c r="G185" s="4" t="s">
        <v>130</v>
      </c>
      <c r="H185" s="4" t="s">
        <v>131</v>
      </c>
      <c r="I185" s="4"/>
      <c r="J185" s="4"/>
      <c r="K185" s="4">
        <v>201</v>
      </c>
      <c r="L185" s="4">
        <v>1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202</v>
      </c>
      <c r="F186" s="4">
        <f>ROUND(Source!P183,O186)</f>
        <v>715.46</v>
      </c>
      <c r="G186" s="4" t="s">
        <v>132</v>
      </c>
      <c r="H186" s="4" t="s">
        <v>133</v>
      </c>
      <c r="I186" s="4"/>
      <c r="J186" s="4"/>
      <c r="K186" s="4">
        <v>202</v>
      </c>
      <c r="L186" s="4">
        <v>2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222</v>
      </c>
      <c r="F187" s="4">
        <f>ROUND(Source!AO183,O187)</f>
        <v>0</v>
      </c>
      <c r="G187" s="4" t="s">
        <v>134</v>
      </c>
      <c r="H187" s="4" t="s">
        <v>135</v>
      </c>
      <c r="I187" s="4"/>
      <c r="J187" s="4"/>
      <c r="K187" s="4">
        <v>222</v>
      </c>
      <c r="L187" s="4">
        <v>3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5">
      <c r="A188" s="4">
        <v>50</v>
      </c>
      <c r="B188" s="4">
        <v>0</v>
      </c>
      <c r="C188" s="4">
        <v>0</v>
      </c>
      <c r="D188" s="4">
        <v>1</v>
      </c>
      <c r="E188" s="4">
        <v>225</v>
      </c>
      <c r="F188" s="4">
        <f>ROUND(Source!AV183,O188)</f>
        <v>715.46</v>
      </c>
      <c r="G188" s="4" t="s">
        <v>136</v>
      </c>
      <c r="H188" s="4" t="s">
        <v>137</v>
      </c>
      <c r="I188" s="4"/>
      <c r="J188" s="4"/>
      <c r="K188" s="4">
        <v>225</v>
      </c>
      <c r="L188" s="4">
        <v>4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5">
      <c r="A189" s="4">
        <v>50</v>
      </c>
      <c r="B189" s="4">
        <v>0</v>
      </c>
      <c r="C189" s="4">
        <v>0</v>
      </c>
      <c r="D189" s="4">
        <v>1</v>
      </c>
      <c r="E189" s="4">
        <v>226</v>
      </c>
      <c r="F189" s="4">
        <f>ROUND(Source!AW183,O189)</f>
        <v>715.46</v>
      </c>
      <c r="G189" s="4" t="s">
        <v>138</v>
      </c>
      <c r="H189" s="4" t="s">
        <v>139</v>
      </c>
      <c r="I189" s="4"/>
      <c r="J189" s="4"/>
      <c r="K189" s="4">
        <v>226</v>
      </c>
      <c r="L189" s="4">
        <v>5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5">
      <c r="A190" s="4">
        <v>50</v>
      </c>
      <c r="B190" s="4">
        <v>0</v>
      </c>
      <c r="C190" s="4">
        <v>0</v>
      </c>
      <c r="D190" s="4">
        <v>1</v>
      </c>
      <c r="E190" s="4">
        <v>227</v>
      </c>
      <c r="F190" s="4">
        <f>ROUND(Source!AX183,O190)</f>
        <v>0</v>
      </c>
      <c r="G190" s="4" t="s">
        <v>140</v>
      </c>
      <c r="H190" s="4" t="s">
        <v>141</v>
      </c>
      <c r="I190" s="4"/>
      <c r="J190" s="4"/>
      <c r="K190" s="4">
        <v>227</v>
      </c>
      <c r="L190" s="4">
        <v>6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5">
      <c r="A191" s="4">
        <v>50</v>
      </c>
      <c r="B191" s="4">
        <v>0</v>
      </c>
      <c r="C191" s="4">
        <v>0</v>
      </c>
      <c r="D191" s="4">
        <v>1</v>
      </c>
      <c r="E191" s="4">
        <v>228</v>
      </c>
      <c r="F191" s="4">
        <f>ROUND(Source!AY183,O191)</f>
        <v>715.46</v>
      </c>
      <c r="G191" s="4" t="s">
        <v>142</v>
      </c>
      <c r="H191" s="4" t="s">
        <v>143</v>
      </c>
      <c r="I191" s="4"/>
      <c r="J191" s="4"/>
      <c r="K191" s="4">
        <v>228</v>
      </c>
      <c r="L191" s="4">
        <v>7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5">
      <c r="A192" s="4">
        <v>50</v>
      </c>
      <c r="B192" s="4">
        <v>0</v>
      </c>
      <c r="C192" s="4">
        <v>0</v>
      </c>
      <c r="D192" s="4">
        <v>1</v>
      </c>
      <c r="E192" s="4">
        <v>216</v>
      </c>
      <c r="F192" s="4">
        <f>ROUND(Source!AP183,O192)</f>
        <v>0</v>
      </c>
      <c r="G192" s="4" t="s">
        <v>144</v>
      </c>
      <c r="H192" s="4" t="s">
        <v>145</v>
      </c>
      <c r="I192" s="4"/>
      <c r="J192" s="4"/>
      <c r="K192" s="4">
        <v>216</v>
      </c>
      <c r="L192" s="4">
        <v>8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223</v>
      </c>
      <c r="F193" s="4">
        <f>ROUND(Source!AQ183,O193)</f>
        <v>0</v>
      </c>
      <c r="G193" s="4" t="s">
        <v>146</v>
      </c>
      <c r="H193" s="4" t="s">
        <v>147</v>
      </c>
      <c r="I193" s="4"/>
      <c r="J193" s="4"/>
      <c r="K193" s="4">
        <v>223</v>
      </c>
      <c r="L193" s="4">
        <v>9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229</v>
      </c>
      <c r="F194" s="4">
        <f>ROUND(Source!AZ183,O194)</f>
        <v>0</v>
      </c>
      <c r="G194" s="4" t="s">
        <v>148</v>
      </c>
      <c r="H194" s="4" t="s">
        <v>149</v>
      </c>
      <c r="I194" s="4"/>
      <c r="J194" s="4"/>
      <c r="K194" s="4">
        <v>229</v>
      </c>
      <c r="L194" s="4">
        <v>10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203</v>
      </c>
      <c r="F195" s="4">
        <f>ROUND(Source!Q183,O195)</f>
        <v>36974.07</v>
      </c>
      <c r="G195" s="4" t="s">
        <v>150</v>
      </c>
      <c r="H195" s="4" t="s">
        <v>151</v>
      </c>
      <c r="I195" s="4"/>
      <c r="J195" s="4"/>
      <c r="K195" s="4">
        <v>203</v>
      </c>
      <c r="L195" s="4">
        <v>11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231</v>
      </c>
      <c r="F196" s="4">
        <f>ROUND(Source!BB183,O196)</f>
        <v>0</v>
      </c>
      <c r="G196" s="4" t="s">
        <v>152</v>
      </c>
      <c r="H196" s="4" t="s">
        <v>153</v>
      </c>
      <c r="I196" s="4"/>
      <c r="J196" s="4"/>
      <c r="K196" s="4">
        <v>231</v>
      </c>
      <c r="L196" s="4">
        <v>12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5">
      <c r="A197" s="4">
        <v>50</v>
      </c>
      <c r="B197" s="4">
        <v>0</v>
      </c>
      <c r="C197" s="4">
        <v>0</v>
      </c>
      <c r="D197" s="4">
        <v>1</v>
      </c>
      <c r="E197" s="4">
        <v>204</v>
      </c>
      <c r="F197" s="4">
        <f>ROUND(Source!R183,O197)</f>
        <v>13826.81</v>
      </c>
      <c r="G197" s="4" t="s">
        <v>154</v>
      </c>
      <c r="H197" s="4" t="s">
        <v>155</v>
      </c>
      <c r="I197" s="4"/>
      <c r="J197" s="4"/>
      <c r="K197" s="4">
        <v>204</v>
      </c>
      <c r="L197" s="4">
        <v>13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5">
      <c r="A198" s="4">
        <v>50</v>
      </c>
      <c r="B198" s="4">
        <v>0</v>
      </c>
      <c r="C198" s="4">
        <v>0</v>
      </c>
      <c r="D198" s="4">
        <v>1</v>
      </c>
      <c r="E198" s="4">
        <v>205</v>
      </c>
      <c r="F198" s="4">
        <f>ROUND(Source!S183,O198)</f>
        <v>53093.63</v>
      </c>
      <c r="G198" s="4" t="s">
        <v>156</v>
      </c>
      <c r="H198" s="4" t="s">
        <v>157</v>
      </c>
      <c r="I198" s="4"/>
      <c r="J198" s="4"/>
      <c r="K198" s="4">
        <v>205</v>
      </c>
      <c r="L198" s="4">
        <v>14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5">
      <c r="A199" s="4">
        <v>50</v>
      </c>
      <c r="B199" s="4">
        <v>0</v>
      </c>
      <c r="C199" s="4">
        <v>0</v>
      </c>
      <c r="D199" s="4">
        <v>1</v>
      </c>
      <c r="E199" s="4">
        <v>232</v>
      </c>
      <c r="F199" s="4">
        <f>ROUND(Source!BC183,O199)</f>
        <v>0</v>
      </c>
      <c r="G199" s="4" t="s">
        <v>158</v>
      </c>
      <c r="H199" s="4" t="s">
        <v>159</v>
      </c>
      <c r="I199" s="4"/>
      <c r="J199" s="4"/>
      <c r="K199" s="4">
        <v>232</v>
      </c>
      <c r="L199" s="4">
        <v>15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5">
      <c r="A200" s="4">
        <v>50</v>
      </c>
      <c r="B200" s="4">
        <v>0</v>
      </c>
      <c r="C200" s="4">
        <v>0</v>
      </c>
      <c r="D200" s="4">
        <v>1</v>
      </c>
      <c r="E200" s="4">
        <v>214</v>
      </c>
      <c r="F200" s="4">
        <f>ROUND(Source!AS183,O200)</f>
        <v>109044.47</v>
      </c>
      <c r="G200" s="4" t="s">
        <v>160</v>
      </c>
      <c r="H200" s="4" t="s">
        <v>161</v>
      </c>
      <c r="I200" s="4"/>
      <c r="J200" s="4"/>
      <c r="K200" s="4">
        <v>214</v>
      </c>
      <c r="L200" s="4">
        <v>16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5">
      <c r="A201" s="4">
        <v>50</v>
      </c>
      <c r="B201" s="4">
        <v>0</v>
      </c>
      <c r="C201" s="4">
        <v>0</v>
      </c>
      <c r="D201" s="4">
        <v>1</v>
      </c>
      <c r="E201" s="4">
        <v>215</v>
      </c>
      <c r="F201" s="4">
        <f>ROUND(Source!AT183,O201)</f>
        <v>82745.789999999994</v>
      </c>
      <c r="G201" s="4" t="s">
        <v>162</v>
      </c>
      <c r="H201" s="4" t="s">
        <v>163</v>
      </c>
      <c r="I201" s="4"/>
      <c r="J201" s="4"/>
      <c r="K201" s="4">
        <v>215</v>
      </c>
      <c r="L201" s="4">
        <v>17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5">
      <c r="A202" s="4">
        <v>50</v>
      </c>
      <c r="B202" s="4">
        <v>0</v>
      </c>
      <c r="C202" s="4">
        <v>0</v>
      </c>
      <c r="D202" s="4">
        <v>1</v>
      </c>
      <c r="E202" s="4">
        <v>217</v>
      </c>
      <c r="F202" s="4">
        <f>ROUND(Source!AU183,O202)</f>
        <v>0</v>
      </c>
      <c r="G202" s="4" t="s">
        <v>164</v>
      </c>
      <c r="H202" s="4" t="s">
        <v>165</v>
      </c>
      <c r="I202" s="4"/>
      <c r="J202" s="4"/>
      <c r="K202" s="4">
        <v>217</v>
      </c>
      <c r="L202" s="4">
        <v>18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5">
      <c r="A203" s="4">
        <v>50</v>
      </c>
      <c r="B203" s="4">
        <v>0</v>
      </c>
      <c r="C203" s="4">
        <v>0</v>
      </c>
      <c r="D203" s="4">
        <v>1</v>
      </c>
      <c r="E203" s="4">
        <v>230</v>
      </c>
      <c r="F203" s="4">
        <f>ROUND(Source!BA183,O203)</f>
        <v>0</v>
      </c>
      <c r="G203" s="4" t="s">
        <v>166</v>
      </c>
      <c r="H203" s="4" t="s">
        <v>167</v>
      </c>
      <c r="I203" s="4"/>
      <c r="J203" s="4"/>
      <c r="K203" s="4">
        <v>230</v>
      </c>
      <c r="L203" s="4">
        <v>19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5">
      <c r="A204" s="4">
        <v>50</v>
      </c>
      <c r="B204" s="4">
        <v>0</v>
      </c>
      <c r="C204" s="4">
        <v>0</v>
      </c>
      <c r="D204" s="4">
        <v>1</v>
      </c>
      <c r="E204" s="4">
        <v>206</v>
      </c>
      <c r="F204" s="4">
        <f>ROUND(Source!T183,O204)</f>
        <v>0</v>
      </c>
      <c r="G204" s="4" t="s">
        <v>168</v>
      </c>
      <c r="H204" s="4" t="s">
        <v>169</v>
      </c>
      <c r="I204" s="4"/>
      <c r="J204" s="4"/>
      <c r="K204" s="4">
        <v>206</v>
      </c>
      <c r="L204" s="4">
        <v>20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5">
      <c r="A205" s="4">
        <v>50</v>
      </c>
      <c r="B205" s="4">
        <v>0</v>
      </c>
      <c r="C205" s="4">
        <v>0</v>
      </c>
      <c r="D205" s="4">
        <v>1</v>
      </c>
      <c r="E205" s="4">
        <v>207</v>
      </c>
      <c r="F205" s="4">
        <f>Source!U183</f>
        <v>93.179025222800007</v>
      </c>
      <c r="G205" s="4" t="s">
        <v>170</v>
      </c>
      <c r="H205" s="4" t="s">
        <v>171</v>
      </c>
      <c r="I205" s="4"/>
      <c r="J205" s="4"/>
      <c r="K205" s="4">
        <v>207</v>
      </c>
      <c r="L205" s="4">
        <v>21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5">
      <c r="A206" s="4">
        <v>50</v>
      </c>
      <c r="B206" s="4">
        <v>0</v>
      </c>
      <c r="C206" s="4">
        <v>0</v>
      </c>
      <c r="D206" s="4">
        <v>1</v>
      </c>
      <c r="E206" s="4">
        <v>208</v>
      </c>
      <c r="F206" s="4">
        <f>Source!V183</f>
        <v>0</v>
      </c>
      <c r="G206" s="4" t="s">
        <v>172</v>
      </c>
      <c r="H206" s="4" t="s">
        <v>173</v>
      </c>
      <c r="I206" s="4"/>
      <c r="J206" s="4"/>
      <c r="K206" s="4">
        <v>208</v>
      </c>
      <c r="L206" s="4">
        <v>22</v>
      </c>
      <c r="M206" s="4">
        <v>3</v>
      </c>
      <c r="N206" s="4" t="s">
        <v>3</v>
      </c>
      <c r="O206" s="4">
        <v>-1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5">
      <c r="A207" s="4">
        <v>50</v>
      </c>
      <c r="B207" s="4">
        <v>0</v>
      </c>
      <c r="C207" s="4">
        <v>0</v>
      </c>
      <c r="D207" s="4">
        <v>1</v>
      </c>
      <c r="E207" s="4">
        <v>209</v>
      </c>
      <c r="F207" s="4">
        <f>ROUND(Source!W183,O207)</f>
        <v>0</v>
      </c>
      <c r="G207" s="4" t="s">
        <v>174</v>
      </c>
      <c r="H207" s="4" t="s">
        <v>175</v>
      </c>
      <c r="I207" s="4"/>
      <c r="J207" s="4"/>
      <c r="K207" s="4">
        <v>209</v>
      </c>
      <c r="L207" s="4">
        <v>23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5">
      <c r="A208" s="4">
        <v>50</v>
      </c>
      <c r="B208" s="4">
        <v>0</v>
      </c>
      <c r="C208" s="4">
        <v>0</v>
      </c>
      <c r="D208" s="4">
        <v>1</v>
      </c>
      <c r="E208" s="4">
        <v>233</v>
      </c>
      <c r="F208" s="4">
        <f>ROUND(Source!BD183,O208)</f>
        <v>0</v>
      </c>
      <c r="G208" s="4" t="s">
        <v>176</v>
      </c>
      <c r="H208" s="4" t="s">
        <v>177</v>
      </c>
      <c r="I208" s="4"/>
      <c r="J208" s="4"/>
      <c r="K208" s="4">
        <v>233</v>
      </c>
      <c r="L208" s="4">
        <v>24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50" x14ac:dyDescent="0.25">
      <c r="A209" s="4">
        <v>50</v>
      </c>
      <c r="B209" s="4">
        <v>0</v>
      </c>
      <c r="C209" s="4">
        <v>0</v>
      </c>
      <c r="D209" s="4">
        <v>1</v>
      </c>
      <c r="E209" s="4">
        <v>210</v>
      </c>
      <c r="F209" s="4">
        <f>ROUND(Source!X183,O209)</f>
        <v>53706.09</v>
      </c>
      <c r="G209" s="4" t="s">
        <v>178</v>
      </c>
      <c r="H209" s="4" t="s">
        <v>179</v>
      </c>
      <c r="I209" s="4"/>
      <c r="J209" s="4"/>
      <c r="K209" s="4">
        <v>210</v>
      </c>
      <c r="L209" s="4">
        <v>25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50" x14ac:dyDescent="0.25">
      <c r="A210" s="4">
        <v>50</v>
      </c>
      <c r="B210" s="4">
        <v>0</v>
      </c>
      <c r="C210" s="4">
        <v>0</v>
      </c>
      <c r="D210" s="4">
        <v>1</v>
      </c>
      <c r="E210" s="4">
        <v>211</v>
      </c>
      <c r="F210" s="4">
        <f>ROUND(Source!Y183,O210)</f>
        <v>25178.12</v>
      </c>
      <c r="G210" s="4" t="s">
        <v>180</v>
      </c>
      <c r="H210" s="4" t="s">
        <v>181</v>
      </c>
      <c r="I210" s="4"/>
      <c r="J210" s="4"/>
      <c r="K210" s="4">
        <v>211</v>
      </c>
      <c r="L210" s="4">
        <v>26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50" x14ac:dyDescent="0.25">
      <c r="A211" s="4">
        <v>50</v>
      </c>
      <c r="B211" s="4">
        <v>0</v>
      </c>
      <c r="C211" s="4">
        <v>0</v>
      </c>
      <c r="D211" s="4">
        <v>1</v>
      </c>
      <c r="E211" s="4">
        <v>224</v>
      </c>
      <c r="F211" s="4">
        <f>ROUND(Source!AR183,O211)</f>
        <v>191790.26</v>
      </c>
      <c r="G211" s="4" t="s">
        <v>182</v>
      </c>
      <c r="H211" s="4" t="s">
        <v>183</v>
      </c>
      <c r="I211" s="4"/>
      <c r="J211" s="4"/>
      <c r="K211" s="4">
        <v>224</v>
      </c>
      <c r="L211" s="4">
        <v>27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4" spans="1:50" x14ac:dyDescent="0.25">
      <c r="A214">
        <v>-1</v>
      </c>
    </row>
    <row r="216" spans="1:50" x14ac:dyDescent="0.25">
      <c r="A216" s="3">
        <v>75</v>
      </c>
      <c r="B216" s="3" t="s">
        <v>323</v>
      </c>
      <c r="C216" s="3">
        <v>2025</v>
      </c>
      <c r="D216" s="3">
        <v>0</v>
      </c>
      <c r="E216" s="3">
        <v>1</v>
      </c>
      <c r="F216" s="3"/>
      <c r="G216" s="3">
        <v>0</v>
      </c>
      <c r="H216" s="3">
        <v>2</v>
      </c>
      <c r="I216" s="3">
        <v>1</v>
      </c>
      <c r="J216" s="3">
        <v>1</v>
      </c>
      <c r="K216" s="3">
        <v>95</v>
      </c>
      <c r="L216" s="3">
        <v>65</v>
      </c>
      <c r="M216" s="3">
        <v>0</v>
      </c>
      <c r="N216" s="3">
        <v>59539139</v>
      </c>
      <c r="O216" s="3">
        <v>1</v>
      </c>
    </row>
    <row r="217" spans="1:50" x14ac:dyDescent="0.25">
      <c r="A217" s="5">
        <v>1</v>
      </c>
      <c r="B217" s="5" t="s">
        <v>324</v>
      </c>
      <c r="C217" s="5" t="s">
        <v>325</v>
      </c>
      <c r="D217" s="5">
        <v>2025</v>
      </c>
      <c r="E217" s="5">
        <v>1</v>
      </c>
      <c r="F217" s="5">
        <v>1</v>
      </c>
      <c r="G217" s="5">
        <v>1</v>
      </c>
      <c r="H217" s="5">
        <v>0</v>
      </c>
      <c r="I217" s="5">
        <v>2</v>
      </c>
      <c r="J217" s="5">
        <v>1</v>
      </c>
      <c r="K217" s="5">
        <v>1</v>
      </c>
      <c r="L217" s="5">
        <v>1</v>
      </c>
      <c r="M217" s="5">
        <v>1</v>
      </c>
      <c r="N217" s="5">
        <v>1</v>
      </c>
      <c r="O217" s="5">
        <v>1</v>
      </c>
      <c r="P217" s="5">
        <v>1</v>
      </c>
      <c r="Q217" s="5">
        <v>1</v>
      </c>
      <c r="R217" s="5" t="s">
        <v>3</v>
      </c>
      <c r="S217" s="5" t="s">
        <v>3</v>
      </c>
      <c r="T217" s="5" t="s">
        <v>3</v>
      </c>
      <c r="U217" s="5" t="s">
        <v>3</v>
      </c>
      <c r="V217" s="5" t="s">
        <v>3</v>
      </c>
      <c r="W217" s="5" t="s">
        <v>3</v>
      </c>
      <c r="X217" s="5" t="s">
        <v>3</v>
      </c>
      <c r="Y217" s="5" t="s">
        <v>3</v>
      </c>
      <c r="Z217" s="5" t="s">
        <v>3</v>
      </c>
      <c r="AA217" s="5" t="s">
        <v>326</v>
      </c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>
        <v>59539140</v>
      </c>
      <c r="AO217" s="5"/>
      <c r="AP217" s="5"/>
      <c r="AQ217" s="5"/>
      <c r="AR217" s="5"/>
      <c r="AS217" s="5"/>
      <c r="AT217" s="5"/>
      <c r="AU217" s="5"/>
      <c r="AV217" s="5"/>
      <c r="AW217" s="5"/>
      <c r="AX217" s="5"/>
    </row>
    <row r="221" spans="1:50" x14ac:dyDescent="0.25">
      <c r="A221">
        <v>65</v>
      </c>
      <c r="C221">
        <v>1</v>
      </c>
      <c r="D221">
        <v>0</v>
      </c>
      <c r="E2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C5280-6F9E-44B7-B433-3B43B0B7A9AC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327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59539139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17</v>
      </c>
      <c r="D16" s="6" t="s">
        <v>17</v>
      </c>
      <c r="E16" s="7">
        <f>ROUND((Source!F170)/1000,2)</f>
        <v>109.04</v>
      </c>
      <c r="F16" s="7">
        <f>ROUND((Source!F171)/1000,2)</f>
        <v>82.75</v>
      </c>
      <c r="G16" s="7">
        <f>ROUND((Source!F162)/1000,2)</f>
        <v>0</v>
      </c>
      <c r="H16" s="7">
        <f>ROUND((Source!F172)/1000+(Source!F173)/1000,2)</f>
        <v>0</v>
      </c>
      <c r="I16" s="7">
        <f>E16+F16+G16+H16</f>
        <v>191.79000000000002</v>
      </c>
      <c r="J16" s="7">
        <f>ROUND((Source!F168+Source!F167)/1000,2)</f>
        <v>66.92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</row>
    <row r="18" spans="1:16" x14ac:dyDescent="0.25">
      <c r="A18">
        <v>51</v>
      </c>
      <c r="E18">
        <v>0</v>
      </c>
      <c r="F18">
        <v>0</v>
      </c>
      <c r="G18">
        <v>0</v>
      </c>
      <c r="H18">
        <v>0</v>
      </c>
      <c r="I18">
        <v>0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0</v>
      </c>
      <c r="G20" s="4" t="s">
        <v>130</v>
      </c>
      <c r="H20" s="4" t="s">
        <v>131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132</v>
      </c>
      <c r="H21" s="4" t="s">
        <v>133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134</v>
      </c>
      <c r="H22" s="4" t="s">
        <v>135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136</v>
      </c>
      <c r="H23" s="4" t="s">
        <v>137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138</v>
      </c>
      <c r="H24" s="4" t="s">
        <v>139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140</v>
      </c>
      <c r="H25" s="4" t="s">
        <v>141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142</v>
      </c>
      <c r="H26" s="4" t="s">
        <v>143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144</v>
      </c>
      <c r="H27" s="4" t="s">
        <v>145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146</v>
      </c>
      <c r="H28" s="4" t="s">
        <v>147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148</v>
      </c>
      <c r="H29" s="4" t="s">
        <v>149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150</v>
      </c>
      <c r="H30" s="4" t="s">
        <v>151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152</v>
      </c>
      <c r="H31" s="4" t="s">
        <v>153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154</v>
      </c>
      <c r="H32" s="4" t="s">
        <v>155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156</v>
      </c>
      <c r="H33" s="4" t="s">
        <v>157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158</v>
      </c>
      <c r="H34" s="4" t="s">
        <v>159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160</v>
      </c>
      <c r="H35" s="4" t="s">
        <v>161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162</v>
      </c>
      <c r="H36" s="4" t="s">
        <v>163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164</v>
      </c>
      <c r="H37" s="4" t="s">
        <v>165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166</v>
      </c>
      <c r="H38" s="4" t="s">
        <v>167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168</v>
      </c>
      <c r="H39" s="4" t="s">
        <v>169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170</v>
      </c>
      <c r="H40" s="4" t="s">
        <v>171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172</v>
      </c>
      <c r="H41" s="4" t="s">
        <v>173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174</v>
      </c>
      <c r="H42" s="4" t="s">
        <v>175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176</v>
      </c>
      <c r="H43" s="4" t="s">
        <v>177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178</v>
      </c>
      <c r="H44" s="4" t="s">
        <v>179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180</v>
      </c>
      <c r="H45" s="4" t="s">
        <v>181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0</v>
      </c>
      <c r="G46" s="4" t="s">
        <v>182</v>
      </c>
      <c r="H46" s="4" t="s">
        <v>183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323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59539139</v>
      </c>
      <c r="O51" s="3">
        <v>1</v>
      </c>
    </row>
    <row r="52" spans="1:50" x14ac:dyDescent="0.25">
      <c r="A52" s="5">
        <v>1</v>
      </c>
      <c r="B52" s="5" t="s">
        <v>324</v>
      </c>
      <c r="C52" s="5" t="s">
        <v>325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326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59539140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01D64-8719-42F5-83F9-95C7DE589B9A}">
  <dimension ref="A1:DO20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ROW(Source!A29)</f>
        <v>29</v>
      </c>
      <c r="B1">
        <v>59539139</v>
      </c>
      <c r="C1">
        <v>59540510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328</v>
      </c>
      <c r="J1" t="s">
        <v>3</v>
      </c>
      <c r="K1" t="s">
        <v>329</v>
      </c>
      <c r="L1">
        <v>1191</v>
      </c>
      <c r="N1">
        <v>1013</v>
      </c>
      <c r="O1" t="s">
        <v>330</v>
      </c>
      <c r="P1" t="s">
        <v>330</v>
      </c>
      <c r="Q1">
        <v>1</v>
      </c>
      <c r="W1">
        <v>0</v>
      </c>
      <c r="X1">
        <v>476480486</v>
      </c>
      <c r="Y1">
        <f>(AT1*0.4)</f>
        <v>7.88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19.7</v>
      </c>
      <c r="AU1" t="s">
        <v>27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0</v>
      </c>
      <c r="CW1">
        <v>0</v>
      </c>
      <c r="CX1">
        <f>ROUND(Y1*Source!I29,9)</f>
        <v>0</v>
      </c>
      <c r="CY1">
        <f>AD1</f>
        <v>0</v>
      </c>
      <c r="CZ1">
        <f>AH1</f>
        <v>0</v>
      </c>
      <c r="DA1">
        <f>AL1</f>
        <v>1</v>
      </c>
      <c r="DB1">
        <f>ROUND((ROUND(AT1*CZ1,2)*0.4),6)</f>
        <v>0</v>
      </c>
      <c r="DC1">
        <f>ROUND((ROUND(AT1*AG1,2)*0.4),6)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59539139</v>
      </c>
      <c r="C2">
        <v>59540510</v>
      </c>
      <c r="D2">
        <v>30596074</v>
      </c>
      <c r="E2">
        <v>1</v>
      </c>
      <c r="F2">
        <v>1</v>
      </c>
      <c r="G2">
        <v>30515945</v>
      </c>
      <c r="H2">
        <v>2</v>
      </c>
      <c r="I2" t="s">
        <v>331</v>
      </c>
      <c r="J2" t="s">
        <v>332</v>
      </c>
      <c r="K2" t="s">
        <v>333</v>
      </c>
      <c r="L2">
        <v>1368</v>
      </c>
      <c r="N2">
        <v>1011</v>
      </c>
      <c r="O2" t="s">
        <v>126</v>
      </c>
      <c r="P2" t="s">
        <v>126</v>
      </c>
      <c r="Q2">
        <v>1</v>
      </c>
      <c r="W2">
        <v>0</v>
      </c>
      <c r="X2">
        <v>-1440889904</v>
      </c>
      <c r="Y2">
        <f>(AT2*0.4)</f>
        <v>0.39200000000000002</v>
      </c>
      <c r="AA2">
        <v>0</v>
      </c>
      <c r="AB2">
        <v>1308.57</v>
      </c>
      <c r="AC2">
        <v>616.66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15.04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0.98</v>
      </c>
      <c r="AU2" t="s">
        <v>27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0</v>
      </c>
      <c r="CY2">
        <f>AB2</f>
        <v>1308.57</v>
      </c>
      <c r="CZ2">
        <f>AF2</f>
        <v>83.1</v>
      </c>
      <c r="DA2">
        <f>AJ2</f>
        <v>15.04</v>
      </c>
      <c r="DB2">
        <f>ROUND((ROUND(AT2*CZ2,2)*0.4),6)</f>
        <v>32.576000000000001</v>
      </c>
      <c r="DC2">
        <f>ROUND((ROUND(AT2*AG2,2)*0.4),6)</f>
        <v>4.9480000000000004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0</v>
      </c>
      <c r="DH2">
        <f>ROUND(ROUND(AG2*AK2,2)*CX2,2)</f>
        <v>0</v>
      </c>
      <c r="DI2">
        <f t="shared" si="0"/>
        <v>0</v>
      </c>
      <c r="DJ2">
        <f>DG2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59539139</v>
      </c>
      <c r="C3">
        <v>59540510</v>
      </c>
      <c r="D3">
        <v>30571983</v>
      </c>
      <c r="E3">
        <v>1</v>
      </c>
      <c r="F3">
        <v>1</v>
      </c>
      <c r="G3">
        <v>30515945</v>
      </c>
      <c r="H3">
        <v>3</v>
      </c>
      <c r="I3" t="s">
        <v>334</v>
      </c>
      <c r="J3" t="s">
        <v>335</v>
      </c>
      <c r="K3" t="s">
        <v>336</v>
      </c>
      <c r="L3">
        <v>1348</v>
      </c>
      <c r="N3">
        <v>1009</v>
      </c>
      <c r="O3" t="s">
        <v>337</v>
      </c>
      <c r="P3" t="s">
        <v>337</v>
      </c>
      <c r="Q3">
        <v>1000</v>
      </c>
      <c r="W3">
        <v>0</v>
      </c>
      <c r="X3">
        <v>-1225029185</v>
      </c>
      <c r="Y3">
        <f>(AT3*0)</f>
        <v>0</v>
      </c>
      <c r="AA3">
        <v>120224.71</v>
      </c>
      <c r="AB3">
        <v>0</v>
      </c>
      <c r="AC3">
        <v>0</v>
      </c>
      <c r="AD3">
        <v>0</v>
      </c>
      <c r="AE3">
        <v>9087.2800000000007</v>
      </c>
      <c r="AF3">
        <v>0</v>
      </c>
      <c r="AG3">
        <v>0</v>
      </c>
      <c r="AH3">
        <v>0</v>
      </c>
      <c r="AI3">
        <v>13.23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7.0000000000000001E-3</v>
      </c>
      <c r="AU3" t="s">
        <v>26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ROUND(Y3*Source!I29,9)</f>
        <v>0</v>
      </c>
      <c r="CY3">
        <f>AA3</f>
        <v>120224.71</v>
      </c>
      <c r="CZ3">
        <f>AE3</f>
        <v>9087.2800000000007</v>
      </c>
      <c r="DA3">
        <f>AI3</f>
        <v>13.23</v>
      </c>
      <c r="DB3">
        <f>ROUND((ROUND(AT3*CZ3,2)*0),6)</f>
        <v>0</v>
      </c>
      <c r="DC3">
        <f>ROUND((ROUND(AT3*AG3,2)*0),6)</f>
        <v>0</v>
      </c>
      <c r="DD3" t="s">
        <v>3</v>
      </c>
      <c r="DE3" t="s">
        <v>3</v>
      </c>
      <c r="DF3">
        <f>ROUND(ROUND(AE3*AI3,2)*CX3,2)</f>
        <v>0</v>
      </c>
      <c r="DG3">
        <f>ROUND(ROUND(AF3,2)*CX3,2)</f>
        <v>0</v>
      </c>
      <c r="DH3">
        <f>ROUND(ROUND(AG3,2)*CX3,2)</f>
        <v>0</v>
      </c>
      <c r="DI3">
        <f t="shared" si="0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ROW(Source!A29)</f>
        <v>29</v>
      </c>
      <c r="B4">
        <v>59539139</v>
      </c>
      <c r="C4">
        <v>59540510</v>
      </c>
      <c r="D4">
        <v>30573516</v>
      </c>
      <c r="E4">
        <v>1</v>
      </c>
      <c r="F4">
        <v>1</v>
      </c>
      <c r="G4">
        <v>30515945</v>
      </c>
      <c r="H4">
        <v>3</v>
      </c>
      <c r="I4" t="s">
        <v>338</v>
      </c>
      <c r="J4" t="s">
        <v>339</v>
      </c>
      <c r="K4" t="s">
        <v>340</v>
      </c>
      <c r="L4">
        <v>1354</v>
      </c>
      <c r="N4">
        <v>1010</v>
      </c>
      <c r="O4" t="s">
        <v>341</v>
      </c>
      <c r="P4" t="s">
        <v>341</v>
      </c>
      <c r="Q4">
        <v>1</v>
      </c>
      <c r="W4">
        <v>0</v>
      </c>
      <c r="X4">
        <v>711838108</v>
      </c>
      <c r="Y4">
        <f>(AT4*0)</f>
        <v>0</v>
      </c>
      <c r="AA4">
        <v>167.48</v>
      </c>
      <c r="AB4">
        <v>0</v>
      </c>
      <c r="AC4">
        <v>0</v>
      </c>
      <c r="AD4">
        <v>0</v>
      </c>
      <c r="AE4">
        <v>167.48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2</v>
      </c>
      <c r="AU4" t="s">
        <v>26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ROUND(Y4*Source!I29,9)</f>
        <v>0</v>
      </c>
      <c r="CY4">
        <f>AA4</f>
        <v>167.48</v>
      </c>
      <c r="CZ4">
        <f>AE4</f>
        <v>167.48</v>
      </c>
      <c r="DA4">
        <f>AI4</f>
        <v>1</v>
      </c>
      <c r="DB4">
        <f>ROUND((ROUND(AT4*CZ4,2)*0),6)</f>
        <v>0</v>
      </c>
      <c r="DC4">
        <f>ROUND((ROUND(AT4*AG4,2)*0),6)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 t="shared" si="0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ROW(Source!A29)</f>
        <v>29</v>
      </c>
      <c r="B5">
        <v>59539139</v>
      </c>
      <c r="C5">
        <v>59540510</v>
      </c>
      <c r="D5">
        <v>30571915</v>
      </c>
      <c r="E5">
        <v>1</v>
      </c>
      <c r="F5">
        <v>1</v>
      </c>
      <c r="G5">
        <v>30515945</v>
      </c>
      <c r="H5">
        <v>3</v>
      </c>
      <c r="I5" t="s">
        <v>342</v>
      </c>
      <c r="J5" t="s">
        <v>343</v>
      </c>
      <c r="K5" t="s">
        <v>344</v>
      </c>
      <c r="L5">
        <v>1348</v>
      </c>
      <c r="N5">
        <v>1009</v>
      </c>
      <c r="O5" t="s">
        <v>337</v>
      </c>
      <c r="P5" t="s">
        <v>337</v>
      </c>
      <c r="Q5">
        <v>1000</v>
      </c>
      <c r="W5">
        <v>0</v>
      </c>
      <c r="X5">
        <v>1052826961</v>
      </c>
      <c r="Y5">
        <f>(AT5*0)</f>
        <v>0</v>
      </c>
      <c r="AA5">
        <v>76749.77</v>
      </c>
      <c r="AB5">
        <v>0</v>
      </c>
      <c r="AC5">
        <v>0</v>
      </c>
      <c r="AD5">
        <v>0</v>
      </c>
      <c r="AE5">
        <v>9246.9599999999991</v>
      </c>
      <c r="AF5">
        <v>0</v>
      </c>
      <c r="AG5">
        <v>0</v>
      </c>
      <c r="AH5">
        <v>0</v>
      </c>
      <c r="AI5">
        <v>8.3000000000000007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5.0000000000000001E-3</v>
      </c>
      <c r="AU5" t="s">
        <v>26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ROUND(Y5*Source!I29,9)</f>
        <v>0</v>
      </c>
      <c r="CY5">
        <f>AA5</f>
        <v>76749.77</v>
      </c>
      <c r="CZ5">
        <f>AE5</f>
        <v>9246.9599999999991</v>
      </c>
      <c r="DA5">
        <f>AI5</f>
        <v>8.3000000000000007</v>
      </c>
      <c r="DB5">
        <f>ROUND((ROUND(AT5*CZ5,2)*0),6)</f>
        <v>0</v>
      </c>
      <c r="DC5">
        <f>ROUND((ROUND(AT5*AG5,2)*0),6)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>ROUND(ROUND(AG5,2)*CX5,2)</f>
        <v>0</v>
      </c>
      <c r="DI5">
        <f t="shared" si="0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ROW(Source!A29)</f>
        <v>29</v>
      </c>
      <c r="B6">
        <v>59539139</v>
      </c>
      <c r="C6">
        <v>59540510</v>
      </c>
      <c r="D6">
        <v>30584876</v>
      </c>
      <c r="E6">
        <v>1</v>
      </c>
      <c r="F6">
        <v>1</v>
      </c>
      <c r="G6">
        <v>30515945</v>
      </c>
      <c r="H6">
        <v>3</v>
      </c>
      <c r="I6" t="s">
        <v>345</v>
      </c>
      <c r="J6" t="s">
        <v>346</v>
      </c>
      <c r="K6" t="s">
        <v>347</v>
      </c>
      <c r="L6">
        <v>1356</v>
      </c>
      <c r="N6">
        <v>1010</v>
      </c>
      <c r="O6" t="s">
        <v>348</v>
      </c>
      <c r="P6" t="s">
        <v>348</v>
      </c>
      <c r="Q6">
        <v>1000</v>
      </c>
      <c r="W6">
        <v>0</v>
      </c>
      <c r="X6">
        <v>833010814</v>
      </c>
      <c r="Y6">
        <f>(AT6*0)</f>
        <v>0</v>
      </c>
      <c r="AA6">
        <v>1532.36</v>
      </c>
      <c r="AB6">
        <v>0</v>
      </c>
      <c r="AC6">
        <v>0</v>
      </c>
      <c r="AD6">
        <v>0</v>
      </c>
      <c r="AE6">
        <v>226.68</v>
      </c>
      <c r="AF6">
        <v>0</v>
      </c>
      <c r="AG6">
        <v>0</v>
      </c>
      <c r="AH6">
        <v>0</v>
      </c>
      <c r="AI6">
        <v>6.76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3.0000000000000001E-3</v>
      </c>
      <c r="AU6" t="s">
        <v>26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0</v>
      </c>
      <c r="CY6">
        <f>AA6</f>
        <v>1532.36</v>
      </c>
      <c r="CZ6">
        <f>AE6</f>
        <v>226.68</v>
      </c>
      <c r="DA6">
        <f>AI6</f>
        <v>6.76</v>
      </c>
      <c r="DB6">
        <f>ROUND((ROUND(AT6*CZ6,2)*0),6)</f>
        <v>0</v>
      </c>
      <c r="DC6">
        <f>ROUND((ROUND(AT6*AG6,2)*0),6)</f>
        <v>0</v>
      </c>
      <c r="DD6" t="s">
        <v>3</v>
      </c>
      <c r="DE6" t="s">
        <v>3</v>
      </c>
      <c r="DF6">
        <f>ROUND(ROUND(AE6*AI6,2)*CX6,2)</f>
        <v>0</v>
      </c>
      <c r="DG6">
        <f>ROUND(ROUND(AF6,2)*CX6,2)</f>
        <v>0</v>
      </c>
      <c r="DH6">
        <f>ROUND(ROUND(AG6,2)*CX6,2)</f>
        <v>0</v>
      </c>
      <c r="DI6">
        <f t="shared" si="0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ROW(Source!A30)</f>
        <v>30</v>
      </c>
      <c r="B7">
        <v>59539139</v>
      </c>
      <c r="C7">
        <v>59540517</v>
      </c>
      <c r="D7">
        <v>30515951</v>
      </c>
      <c r="E7">
        <v>30515945</v>
      </c>
      <c r="F7">
        <v>1</v>
      </c>
      <c r="G7">
        <v>30515945</v>
      </c>
      <c r="H7">
        <v>1</v>
      </c>
      <c r="I7" t="s">
        <v>328</v>
      </c>
      <c r="J7" t="s">
        <v>3</v>
      </c>
      <c r="K7" t="s">
        <v>329</v>
      </c>
      <c r="L7">
        <v>1191</v>
      </c>
      <c r="N7">
        <v>1013</v>
      </c>
      <c r="O7" t="s">
        <v>330</v>
      </c>
      <c r="P7" t="s">
        <v>330</v>
      </c>
      <c r="Q7">
        <v>1</v>
      </c>
      <c r="W7">
        <v>0</v>
      </c>
      <c r="X7">
        <v>476480486</v>
      </c>
      <c r="Y7">
        <f>(AT7*0.4)</f>
        <v>20.200000000000003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50.5</v>
      </c>
      <c r="AU7" t="s">
        <v>27</v>
      </c>
      <c r="AV7">
        <v>1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ROUND(AT7*Source!I30*AH7*AL7,2)</f>
        <v>0</v>
      </c>
      <c r="CV7">
        <f>ROUND(Y7*Source!I30,9)</f>
        <v>0</v>
      </c>
      <c r="CW7">
        <v>0</v>
      </c>
      <c r="CX7">
        <f>ROUND(Y7*Source!I30,9)</f>
        <v>0</v>
      </c>
      <c r="CY7">
        <f>AD7</f>
        <v>0</v>
      </c>
      <c r="CZ7">
        <f>AH7</f>
        <v>0</v>
      </c>
      <c r="DA7">
        <f>AL7</f>
        <v>1</v>
      </c>
      <c r="DB7">
        <f>ROUND((ROUND(AT7*CZ7,2)*0.4),6)</f>
        <v>0</v>
      </c>
      <c r="DC7">
        <f>ROUND((ROUND(AT7*AG7,2)*0.4),6)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 t="shared" si="0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ROW(Source!A30)</f>
        <v>30</v>
      </c>
      <c r="B8">
        <v>59539139</v>
      </c>
      <c r="C8">
        <v>59540517</v>
      </c>
      <c r="D8">
        <v>30595799</v>
      </c>
      <c r="E8">
        <v>1</v>
      </c>
      <c r="F8">
        <v>1</v>
      </c>
      <c r="G8">
        <v>30515945</v>
      </c>
      <c r="H8">
        <v>2</v>
      </c>
      <c r="I8" t="s">
        <v>349</v>
      </c>
      <c r="J8" t="s">
        <v>350</v>
      </c>
      <c r="K8" t="s">
        <v>351</v>
      </c>
      <c r="L8">
        <v>1368</v>
      </c>
      <c r="N8">
        <v>1011</v>
      </c>
      <c r="O8" t="s">
        <v>126</v>
      </c>
      <c r="P8" t="s">
        <v>126</v>
      </c>
      <c r="Q8">
        <v>1</v>
      </c>
      <c r="W8">
        <v>0</v>
      </c>
      <c r="X8">
        <v>1369211896</v>
      </c>
      <c r="Y8">
        <f>(AT8*0.4)</f>
        <v>2.5</v>
      </c>
      <c r="AA8">
        <v>0</v>
      </c>
      <c r="AB8">
        <v>73.180000000000007</v>
      </c>
      <c r="AC8">
        <v>0</v>
      </c>
      <c r="AD8">
        <v>0</v>
      </c>
      <c r="AE8">
        <v>0</v>
      </c>
      <c r="AF8">
        <v>6.46</v>
      </c>
      <c r="AG8">
        <v>0</v>
      </c>
      <c r="AH8">
        <v>0</v>
      </c>
      <c r="AI8">
        <v>1</v>
      </c>
      <c r="AJ8">
        <v>10.82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6.25</v>
      </c>
      <c r="AU8" t="s">
        <v>27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ROUND(Y8*Source!I30*DO8,9)</f>
        <v>0</v>
      </c>
      <c r="CX8">
        <f>ROUND(Y8*Source!I30,9)</f>
        <v>0</v>
      </c>
      <c r="CY8">
        <f>AB8</f>
        <v>73.180000000000007</v>
      </c>
      <c r="CZ8">
        <f>AF8</f>
        <v>6.46</v>
      </c>
      <c r="DA8">
        <f>AJ8</f>
        <v>10.82</v>
      </c>
      <c r="DB8">
        <f>ROUND((ROUND(AT8*CZ8,2)*0.4),6)</f>
        <v>16.152000000000001</v>
      </c>
      <c r="DC8">
        <f>ROUND((ROUND(AT8*AG8,2)*0.4),6)</f>
        <v>0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0</v>
      </c>
      <c r="DH8">
        <f>ROUND(ROUND(AG8*AK8,2)*CX8,2)</f>
        <v>0</v>
      </c>
      <c r="DI8">
        <f t="shared" si="0"/>
        <v>0</v>
      </c>
      <c r="DJ8">
        <f>DG8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ROW(Source!A30)</f>
        <v>30</v>
      </c>
      <c r="B9">
        <v>59539139</v>
      </c>
      <c r="C9">
        <v>59540517</v>
      </c>
      <c r="D9">
        <v>30596074</v>
      </c>
      <c r="E9">
        <v>1</v>
      </c>
      <c r="F9">
        <v>1</v>
      </c>
      <c r="G9">
        <v>30515945</v>
      </c>
      <c r="H9">
        <v>2</v>
      </c>
      <c r="I9" t="s">
        <v>331</v>
      </c>
      <c r="J9" t="s">
        <v>332</v>
      </c>
      <c r="K9" t="s">
        <v>333</v>
      </c>
      <c r="L9">
        <v>1368</v>
      </c>
      <c r="N9">
        <v>1011</v>
      </c>
      <c r="O9" t="s">
        <v>126</v>
      </c>
      <c r="P9" t="s">
        <v>126</v>
      </c>
      <c r="Q9">
        <v>1</v>
      </c>
      <c r="W9">
        <v>0</v>
      </c>
      <c r="X9">
        <v>-1440889904</v>
      </c>
      <c r="Y9">
        <f>(AT9*0.4)</f>
        <v>8.0000000000000016E-2</v>
      </c>
      <c r="AA9">
        <v>0</v>
      </c>
      <c r="AB9">
        <v>1308.57</v>
      </c>
      <c r="AC9">
        <v>616.66</v>
      </c>
      <c r="AD9">
        <v>0</v>
      </c>
      <c r="AE9">
        <v>0</v>
      </c>
      <c r="AF9">
        <v>83.1</v>
      </c>
      <c r="AG9">
        <v>12.62</v>
      </c>
      <c r="AH9">
        <v>0</v>
      </c>
      <c r="AI9">
        <v>1</v>
      </c>
      <c r="AJ9">
        <v>15.04</v>
      </c>
      <c r="AK9">
        <v>46.67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0.2</v>
      </c>
      <c r="AU9" t="s">
        <v>27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ROUND(Y9*Source!I30*DO9,9)</f>
        <v>0</v>
      </c>
      <c r="CX9">
        <f>ROUND(Y9*Source!I30,9)</f>
        <v>0</v>
      </c>
      <c r="CY9">
        <f>AB9</f>
        <v>1308.57</v>
      </c>
      <c r="CZ9">
        <f>AF9</f>
        <v>83.1</v>
      </c>
      <c r="DA9">
        <f>AJ9</f>
        <v>15.04</v>
      </c>
      <c r="DB9">
        <f>ROUND((ROUND(AT9*CZ9,2)*0.4),6)</f>
        <v>6.6479999999999997</v>
      </c>
      <c r="DC9">
        <f>ROUND((ROUND(AT9*AG9,2)*0.4),6)</f>
        <v>1.008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0</v>
      </c>
      <c r="DH9">
        <f>ROUND(ROUND(AG9*AK9,2)*CX9,2)</f>
        <v>0</v>
      </c>
      <c r="DI9">
        <f t="shared" si="0"/>
        <v>0</v>
      </c>
      <c r="DJ9">
        <f>DG9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ROW(Source!A30)</f>
        <v>30</v>
      </c>
      <c r="B10">
        <v>59539139</v>
      </c>
      <c r="C10">
        <v>59540517</v>
      </c>
      <c r="D10">
        <v>30596149</v>
      </c>
      <c r="E10">
        <v>1</v>
      </c>
      <c r="F10">
        <v>1</v>
      </c>
      <c r="G10">
        <v>30515945</v>
      </c>
      <c r="H10">
        <v>2</v>
      </c>
      <c r="I10" t="s">
        <v>352</v>
      </c>
      <c r="J10" t="s">
        <v>353</v>
      </c>
      <c r="K10" t="s">
        <v>354</v>
      </c>
      <c r="L10">
        <v>1368</v>
      </c>
      <c r="N10">
        <v>1011</v>
      </c>
      <c r="O10" t="s">
        <v>126</v>
      </c>
      <c r="P10" t="s">
        <v>126</v>
      </c>
      <c r="Q10">
        <v>1</v>
      </c>
      <c r="W10">
        <v>0</v>
      </c>
      <c r="X10">
        <v>1296277250</v>
      </c>
      <c r="Y10">
        <f>(AT10*0.4)</f>
        <v>2.3719999999999999</v>
      </c>
      <c r="AA10">
        <v>0</v>
      </c>
      <c r="AB10">
        <v>645.71</v>
      </c>
      <c r="AC10">
        <v>546.29</v>
      </c>
      <c r="AD10">
        <v>0</v>
      </c>
      <c r="AE10">
        <v>0</v>
      </c>
      <c r="AF10">
        <v>22.01</v>
      </c>
      <c r="AG10">
        <v>11.18</v>
      </c>
      <c r="AH10">
        <v>0</v>
      </c>
      <c r="AI10">
        <v>1</v>
      </c>
      <c r="AJ10">
        <v>28.02</v>
      </c>
      <c r="AK10">
        <v>46.67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5.93</v>
      </c>
      <c r="AU10" t="s">
        <v>27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</v>
      </c>
      <c r="CX10">
        <f>ROUND(Y10*Source!I30,9)</f>
        <v>0</v>
      </c>
      <c r="CY10">
        <f>AB10</f>
        <v>645.71</v>
      </c>
      <c r="CZ10">
        <f>AF10</f>
        <v>22.01</v>
      </c>
      <c r="DA10">
        <f>AJ10</f>
        <v>28.02</v>
      </c>
      <c r="DB10">
        <f>ROUND((ROUND(AT10*CZ10,2)*0.4),6)</f>
        <v>52.207999999999998</v>
      </c>
      <c r="DC10">
        <f>ROUND((ROUND(AT10*AG10,2)*0.4),6)</f>
        <v>26.52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0</v>
      </c>
      <c r="DH10">
        <f>ROUND(ROUND(AG10*AK10,2)*CX10,2)</f>
        <v>0</v>
      </c>
      <c r="DI10">
        <f t="shared" si="0"/>
        <v>0</v>
      </c>
      <c r="DJ10">
        <f>DG10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ROW(Source!A30)</f>
        <v>30</v>
      </c>
      <c r="B11">
        <v>59539139</v>
      </c>
      <c r="C11">
        <v>59540517</v>
      </c>
      <c r="D11">
        <v>30572504</v>
      </c>
      <c r="E11">
        <v>1</v>
      </c>
      <c r="F11">
        <v>1</v>
      </c>
      <c r="G11">
        <v>30515945</v>
      </c>
      <c r="H11">
        <v>3</v>
      </c>
      <c r="I11" t="s">
        <v>355</v>
      </c>
      <c r="J11" t="s">
        <v>356</v>
      </c>
      <c r="K11" t="s">
        <v>357</v>
      </c>
      <c r="L11">
        <v>1346</v>
      </c>
      <c r="N11">
        <v>1009</v>
      </c>
      <c r="O11" t="s">
        <v>358</v>
      </c>
      <c r="P11" t="s">
        <v>358</v>
      </c>
      <c r="Q11">
        <v>1</v>
      </c>
      <c r="W11">
        <v>0</v>
      </c>
      <c r="X11">
        <v>1247009049</v>
      </c>
      <c r="Y11">
        <f>(AT11*0)</f>
        <v>0</v>
      </c>
      <c r="AA11">
        <v>87.91</v>
      </c>
      <c r="AB11">
        <v>0</v>
      </c>
      <c r="AC11">
        <v>0</v>
      </c>
      <c r="AD11">
        <v>0</v>
      </c>
      <c r="AE11">
        <v>29.9</v>
      </c>
      <c r="AF11">
        <v>0</v>
      </c>
      <c r="AG11">
        <v>0</v>
      </c>
      <c r="AH11">
        <v>0</v>
      </c>
      <c r="AI11">
        <v>2.94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1.36</v>
      </c>
      <c r="AU11" t="s">
        <v>26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ROUND(Y11*Source!I30,9)</f>
        <v>0</v>
      </c>
      <c r="CY11">
        <f>AA11</f>
        <v>87.91</v>
      </c>
      <c r="CZ11">
        <f>AE11</f>
        <v>29.9</v>
      </c>
      <c r="DA11">
        <f>AI11</f>
        <v>2.94</v>
      </c>
      <c r="DB11">
        <f>ROUND((ROUND(AT11*CZ11,2)*0),6)</f>
        <v>0</v>
      </c>
      <c r="DC11">
        <f>ROUND((ROUND(AT11*AG11,2)*0),6)</f>
        <v>0</v>
      </c>
      <c r="DD11" t="s">
        <v>3</v>
      </c>
      <c r="DE11" t="s">
        <v>3</v>
      </c>
      <c r="DF11">
        <f>ROUND(ROUND(AE11*AI11,2)*CX11,2)</f>
        <v>0</v>
      </c>
      <c r="DG11">
        <f t="shared" ref="DG11:DG16" si="1">ROUND(ROUND(AF11,2)*CX11,2)</f>
        <v>0</v>
      </c>
      <c r="DH11">
        <f t="shared" ref="DH11:DH16" si="2">ROUND(ROUND(AG11,2)*CX11,2)</f>
        <v>0</v>
      </c>
      <c r="DI11">
        <f t="shared" si="0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ROW(Source!A30)</f>
        <v>30</v>
      </c>
      <c r="B12">
        <v>59539139</v>
      </c>
      <c r="C12">
        <v>59540517</v>
      </c>
      <c r="D12">
        <v>30572587</v>
      </c>
      <c r="E12">
        <v>1</v>
      </c>
      <c r="F12">
        <v>1</v>
      </c>
      <c r="G12">
        <v>30515945</v>
      </c>
      <c r="H12">
        <v>3</v>
      </c>
      <c r="I12" t="s">
        <v>359</v>
      </c>
      <c r="J12" t="s">
        <v>360</v>
      </c>
      <c r="K12" t="s">
        <v>361</v>
      </c>
      <c r="L12">
        <v>1339</v>
      </c>
      <c r="N12">
        <v>1007</v>
      </c>
      <c r="O12" t="s">
        <v>311</v>
      </c>
      <c r="P12" t="s">
        <v>311</v>
      </c>
      <c r="Q12">
        <v>1</v>
      </c>
      <c r="W12">
        <v>0</v>
      </c>
      <c r="X12">
        <v>1276367710</v>
      </c>
      <c r="Y12">
        <f>(AT12*0)</f>
        <v>0</v>
      </c>
      <c r="AA12">
        <v>346.32</v>
      </c>
      <c r="AB12">
        <v>0</v>
      </c>
      <c r="AC12">
        <v>0</v>
      </c>
      <c r="AD12">
        <v>0</v>
      </c>
      <c r="AE12">
        <v>23.4</v>
      </c>
      <c r="AF12">
        <v>0</v>
      </c>
      <c r="AG12">
        <v>0</v>
      </c>
      <c r="AH12">
        <v>0</v>
      </c>
      <c r="AI12">
        <v>14.8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0.44</v>
      </c>
      <c r="AU12" t="s">
        <v>26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ROUND(Y12*Source!I30,9)</f>
        <v>0</v>
      </c>
      <c r="CY12">
        <f>AA12</f>
        <v>346.32</v>
      </c>
      <c r="CZ12">
        <f>AE12</f>
        <v>23.4</v>
      </c>
      <c r="DA12">
        <f>AI12</f>
        <v>14.8</v>
      </c>
      <c r="DB12">
        <f>ROUND((ROUND(AT12*CZ12,2)*0),6)</f>
        <v>0</v>
      </c>
      <c r="DC12">
        <f>ROUND((ROUND(AT12*AG12,2)*0),6)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1"/>
        <v>0</v>
      </c>
      <c r="DH12">
        <f t="shared" si="2"/>
        <v>0</v>
      </c>
      <c r="DI12">
        <f t="shared" si="0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ROW(Source!A30)</f>
        <v>30</v>
      </c>
      <c r="B13">
        <v>59539139</v>
      </c>
      <c r="C13">
        <v>59540517</v>
      </c>
      <c r="D13">
        <v>30572591</v>
      </c>
      <c r="E13">
        <v>1</v>
      </c>
      <c r="F13">
        <v>1</v>
      </c>
      <c r="G13">
        <v>30515945</v>
      </c>
      <c r="H13">
        <v>3</v>
      </c>
      <c r="I13" t="s">
        <v>362</v>
      </c>
      <c r="J13" t="s">
        <v>363</v>
      </c>
      <c r="K13" t="s">
        <v>364</v>
      </c>
      <c r="L13">
        <v>1348</v>
      </c>
      <c r="N13">
        <v>1009</v>
      </c>
      <c r="O13" t="s">
        <v>337</v>
      </c>
      <c r="P13" t="s">
        <v>337</v>
      </c>
      <c r="Q13">
        <v>1000</v>
      </c>
      <c r="W13">
        <v>0</v>
      </c>
      <c r="X13">
        <v>1534553938</v>
      </c>
      <c r="Y13">
        <f>(AT13*0)</f>
        <v>0</v>
      </c>
      <c r="AA13">
        <v>157752.20000000001</v>
      </c>
      <c r="AB13">
        <v>0</v>
      </c>
      <c r="AC13">
        <v>0</v>
      </c>
      <c r="AD13">
        <v>0</v>
      </c>
      <c r="AE13">
        <v>8596.85</v>
      </c>
      <c r="AF13">
        <v>0</v>
      </c>
      <c r="AG13">
        <v>0</v>
      </c>
      <c r="AH13">
        <v>0</v>
      </c>
      <c r="AI13">
        <v>18.350000000000001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3.0000000000000001E-5</v>
      </c>
      <c r="AU13" t="s">
        <v>26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ROUND(Y13*Source!I30,9)</f>
        <v>0</v>
      </c>
      <c r="CY13">
        <f>AA13</f>
        <v>157752.20000000001</v>
      </c>
      <c r="CZ13">
        <f>AE13</f>
        <v>8596.85</v>
      </c>
      <c r="DA13">
        <f>AI13</f>
        <v>18.350000000000001</v>
      </c>
      <c r="DB13">
        <f>ROUND((ROUND(AT13*CZ13,2)*0),6)</f>
        <v>0</v>
      </c>
      <c r="DC13">
        <f>ROUND((ROUND(AT13*AG13,2)*0),6)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1"/>
        <v>0</v>
      </c>
      <c r="DH13">
        <f t="shared" si="2"/>
        <v>0</v>
      </c>
      <c r="DI13">
        <f t="shared" si="0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ROW(Source!A30)</f>
        <v>30</v>
      </c>
      <c r="B14">
        <v>59539139</v>
      </c>
      <c r="C14">
        <v>59540517</v>
      </c>
      <c r="D14">
        <v>43326257</v>
      </c>
      <c r="E14">
        <v>1</v>
      </c>
      <c r="F14">
        <v>1</v>
      </c>
      <c r="G14">
        <v>30515945</v>
      </c>
      <c r="H14">
        <v>3</v>
      </c>
      <c r="I14" t="s">
        <v>365</v>
      </c>
      <c r="J14" t="s">
        <v>366</v>
      </c>
      <c r="K14" t="s">
        <v>367</v>
      </c>
      <c r="L14">
        <v>1348</v>
      </c>
      <c r="N14">
        <v>1009</v>
      </c>
      <c r="O14" t="s">
        <v>337</v>
      </c>
      <c r="P14" t="s">
        <v>337</v>
      </c>
      <c r="Q14">
        <v>1000</v>
      </c>
      <c r="W14">
        <v>0</v>
      </c>
      <c r="X14">
        <v>-338427349</v>
      </c>
      <c r="Y14">
        <f>(AT14*0)</f>
        <v>0</v>
      </c>
      <c r="AA14">
        <v>451281.49</v>
      </c>
      <c r="AB14">
        <v>0</v>
      </c>
      <c r="AC14">
        <v>0</v>
      </c>
      <c r="AD14">
        <v>0</v>
      </c>
      <c r="AE14">
        <v>38018.660000000003</v>
      </c>
      <c r="AF14">
        <v>0</v>
      </c>
      <c r="AG14">
        <v>0</v>
      </c>
      <c r="AH14">
        <v>0</v>
      </c>
      <c r="AI14">
        <v>11.87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1.2999999999999999E-4</v>
      </c>
      <c r="AU14" t="s">
        <v>26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ROUND(Y14*Source!I30,9)</f>
        <v>0</v>
      </c>
      <c r="CY14">
        <f>AA14</f>
        <v>451281.49</v>
      </c>
      <c r="CZ14">
        <f>AE14</f>
        <v>38018.660000000003</v>
      </c>
      <c r="DA14">
        <f>AI14</f>
        <v>11.87</v>
      </c>
      <c r="DB14">
        <f>ROUND((ROUND(AT14*CZ14,2)*0),6)</f>
        <v>0</v>
      </c>
      <c r="DC14">
        <f>ROUND((ROUND(AT14*AG14,2)*0),6)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1"/>
        <v>0</v>
      </c>
      <c r="DH14">
        <f t="shared" si="2"/>
        <v>0</v>
      </c>
      <c r="DI14">
        <f t="shared" si="0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ROW(Source!A30)</f>
        <v>30</v>
      </c>
      <c r="B15">
        <v>59539139</v>
      </c>
      <c r="C15">
        <v>59540517</v>
      </c>
      <c r="D15">
        <v>30574706</v>
      </c>
      <c r="E15">
        <v>1</v>
      </c>
      <c r="F15">
        <v>1</v>
      </c>
      <c r="G15">
        <v>30515945</v>
      </c>
      <c r="H15">
        <v>3</v>
      </c>
      <c r="I15" t="s">
        <v>368</v>
      </c>
      <c r="J15" t="s">
        <v>369</v>
      </c>
      <c r="K15" t="s">
        <v>370</v>
      </c>
      <c r="L15">
        <v>1346</v>
      </c>
      <c r="N15">
        <v>1009</v>
      </c>
      <c r="O15" t="s">
        <v>358</v>
      </c>
      <c r="P15" t="s">
        <v>358</v>
      </c>
      <c r="Q15">
        <v>1</v>
      </c>
      <c r="W15">
        <v>0</v>
      </c>
      <c r="X15">
        <v>-1897463506</v>
      </c>
      <c r="Y15">
        <f>(AT15*0)</f>
        <v>0</v>
      </c>
      <c r="AA15">
        <v>696</v>
      </c>
      <c r="AB15">
        <v>0</v>
      </c>
      <c r="AC15">
        <v>0</v>
      </c>
      <c r="AD15">
        <v>0</v>
      </c>
      <c r="AE15">
        <v>73.34</v>
      </c>
      <c r="AF15">
        <v>0</v>
      </c>
      <c r="AG15">
        <v>0</v>
      </c>
      <c r="AH15">
        <v>0</v>
      </c>
      <c r="AI15">
        <v>9.49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0.18</v>
      </c>
      <c r="AU15" t="s">
        <v>26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ROUND(Y15*Source!I30,9)</f>
        <v>0</v>
      </c>
      <c r="CY15">
        <f>AA15</f>
        <v>696</v>
      </c>
      <c r="CZ15">
        <f>AE15</f>
        <v>73.34</v>
      </c>
      <c r="DA15">
        <f>AI15</f>
        <v>9.49</v>
      </c>
      <c r="DB15">
        <f>ROUND((ROUND(AT15*CZ15,2)*0),6)</f>
        <v>0</v>
      </c>
      <c r="DC15">
        <f>ROUND((ROUND(AT15*AG15,2)*0),6)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1"/>
        <v>0</v>
      </c>
      <c r="DH15">
        <f t="shared" si="2"/>
        <v>0</v>
      </c>
      <c r="DI15">
        <f t="shared" si="0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ROW(Source!A31)</f>
        <v>31</v>
      </c>
      <c r="B16">
        <v>59539139</v>
      </c>
      <c r="C16">
        <v>59540527</v>
      </c>
      <c r="D16">
        <v>30515951</v>
      </c>
      <c r="E16">
        <v>30515945</v>
      </c>
      <c r="F16">
        <v>1</v>
      </c>
      <c r="G16">
        <v>30515945</v>
      </c>
      <c r="H16">
        <v>1</v>
      </c>
      <c r="I16" t="s">
        <v>328</v>
      </c>
      <c r="J16" t="s">
        <v>3</v>
      </c>
      <c r="K16" t="s">
        <v>329</v>
      </c>
      <c r="L16">
        <v>1191</v>
      </c>
      <c r="N16">
        <v>1013</v>
      </c>
      <c r="O16" t="s">
        <v>330</v>
      </c>
      <c r="P16" t="s">
        <v>330</v>
      </c>
      <c r="Q16">
        <v>1</v>
      </c>
      <c r="W16">
        <v>0</v>
      </c>
      <c r="X16">
        <v>476480486</v>
      </c>
      <c r="Y16">
        <f>(AT16*0.4)</f>
        <v>32.119999999999997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80.3</v>
      </c>
      <c r="AU16" t="s">
        <v>27</v>
      </c>
      <c r="AV16">
        <v>1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ROUND(AT16*Source!I31*AH16*AL16,2)</f>
        <v>0</v>
      </c>
      <c r="CV16">
        <f>ROUND(Y16*Source!I31,9)</f>
        <v>0</v>
      </c>
      <c r="CW16">
        <v>0</v>
      </c>
      <c r="CX16">
        <f>ROUND(Y16*Source!I31,9)</f>
        <v>0</v>
      </c>
      <c r="CY16">
        <f>AD16</f>
        <v>0</v>
      </c>
      <c r="CZ16">
        <f>AH16</f>
        <v>0</v>
      </c>
      <c r="DA16">
        <f>AL16</f>
        <v>1</v>
      </c>
      <c r="DB16">
        <f>ROUND((ROUND(AT16*CZ16,2)*0.4),6)</f>
        <v>0</v>
      </c>
      <c r="DC16">
        <f>ROUND((ROUND(AT16*AG16,2)*0.4),6)</f>
        <v>0</v>
      </c>
      <c r="DD16" t="s">
        <v>3</v>
      </c>
      <c r="DE16" t="s">
        <v>3</v>
      </c>
      <c r="DF16">
        <f>ROUND(ROUND(AE16,2)*CX16,2)</f>
        <v>0</v>
      </c>
      <c r="DG16">
        <f t="shared" si="1"/>
        <v>0</v>
      </c>
      <c r="DH16">
        <f t="shared" si="2"/>
        <v>0</v>
      </c>
      <c r="DI16">
        <f t="shared" si="0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ROW(Source!A31)</f>
        <v>31</v>
      </c>
      <c r="B17">
        <v>59539139</v>
      </c>
      <c r="C17">
        <v>59540527</v>
      </c>
      <c r="D17">
        <v>30595799</v>
      </c>
      <c r="E17">
        <v>1</v>
      </c>
      <c r="F17">
        <v>1</v>
      </c>
      <c r="G17">
        <v>30515945</v>
      </c>
      <c r="H17">
        <v>2</v>
      </c>
      <c r="I17" t="s">
        <v>349</v>
      </c>
      <c r="J17" t="s">
        <v>350</v>
      </c>
      <c r="K17" t="s">
        <v>351</v>
      </c>
      <c r="L17">
        <v>1368</v>
      </c>
      <c r="N17">
        <v>1011</v>
      </c>
      <c r="O17" t="s">
        <v>126</v>
      </c>
      <c r="P17" t="s">
        <v>126</v>
      </c>
      <c r="Q17">
        <v>1</v>
      </c>
      <c r="W17">
        <v>0</v>
      </c>
      <c r="X17">
        <v>1369211896</v>
      </c>
      <c r="Y17">
        <f>(AT17*0.4)</f>
        <v>4.9200000000000008</v>
      </c>
      <c r="AA17">
        <v>0</v>
      </c>
      <c r="AB17">
        <v>73.180000000000007</v>
      </c>
      <c r="AC17">
        <v>0</v>
      </c>
      <c r="AD17">
        <v>0</v>
      </c>
      <c r="AE17">
        <v>0</v>
      </c>
      <c r="AF17">
        <v>6.46</v>
      </c>
      <c r="AG17">
        <v>0</v>
      </c>
      <c r="AH17">
        <v>0</v>
      </c>
      <c r="AI17">
        <v>1</v>
      </c>
      <c r="AJ17">
        <v>10.82</v>
      </c>
      <c r="AK17">
        <v>46.67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12.3</v>
      </c>
      <c r="AU17" t="s">
        <v>27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ROUND(Y17*Source!I31*DO17,9)</f>
        <v>0</v>
      </c>
      <c r="CX17">
        <f>ROUND(Y17*Source!I31,9)</f>
        <v>0</v>
      </c>
      <c r="CY17">
        <f>AB17</f>
        <v>73.180000000000007</v>
      </c>
      <c r="CZ17">
        <f>AF17</f>
        <v>6.46</v>
      </c>
      <c r="DA17">
        <f>AJ17</f>
        <v>10.82</v>
      </c>
      <c r="DB17">
        <f>ROUND((ROUND(AT17*CZ17,2)*0.4),6)</f>
        <v>31.783999999999999</v>
      </c>
      <c r="DC17">
        <f>ROUND((ROUND(AT17*AG17,2)*0.4),6)</f>
        <v>0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0</v>
      </c>
      <c r="DH17">
        <f>ROUND(ROUND(AG17*AK17,2)*CX17,2)</f>
        <v>0</v>
      </c>
      <c r="DI17">
        <f t="shared" si="0"/>
        <v>0</v>
      </c>
      <c r="DJ17">
        <f>DG17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ROW(Source!A31)</f>
        <v>31</v>
      </c>
      <c r="B18">
        <v>59539139</v>
      </c>
      <c r="C18">
        <v>59540527</v>
      </c>
      <c r="D18">
        <v>30596074</v>
      </c>
      <c r="E18">
        <v>1</v>
      </c>
      <c r="F18">
        <v>1</v>
      </c>
      <c r="G18">
        <v>30515945</v>
      </c>
      <c r="H18">
        <v>2</v>
      </c>
      <c r="I18" t="s">
        <v>331</v>
      </c>
      <c r="J18" t="s">
        <v>332</v>
      </c>
      <c r="K18" t="s">
        <v>333</v>
      </c>
      <c r="L18">
        <v>1368</v>
      </c>
      <c r="N18">
        <v>1011</v>
      </c>
      <c r="O18" t="s">
        <v>126</v>
      </c>
      <c r="P18" t="s">
        <v>126</v>
      </c>
      <c r="Q18">
        <v>1</v>
      </c>
      <c r="W18">
        <v>0</v>
      </c>
      <c r="X18">
        <v>-1440889904</v>
      </c>
      <c r="Y18">
        <f>(AT18*0.4)</f>
        <v>0.29199999999999998</v>
      </c>
      <c r="AA18">
        <v>0</v>
      </c>
      <c r="AB18">
        <v>1308.57</v>
      </c>
      <c r="AC18">
        <v>616.66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15.04</v>
      </c>
      <c r="AK18">
        <v>46.67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0.73</v>
      </c>
      <c r="AU18" t="s">
        <v>27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ROUND(Y18*Source!I31*DO18,9)</f>
        <v>0</v>
      </c>
      <c r="CX18">
        <f>ROUND(Y18*Source!I31,9)</f>
        <v>0</v>
      </c>
      <c r="CY18">
        <f>AB18</f>
        <v>1308.57</v>
      </c>
      <c r="CZ18">
        <f>AF18</f>
        <v>83.1</v>
      </c>
      <c r="DA18">
        <f>AJ18</f>
        <v>15.04</v>
      </c>
      <c r="DB18">
        <f>ROUND((ROUND(AT18*CZ18,2)*0.4),6)</f>
        <v>24.263999999999999</v>
      </c>
      <c r="DC18">
        <f>ROUND((ROUND(AT18*AG18,2)*0.4),6)</f>
        <v>3.6840000000000002</v>
      </c>
      <c r="DD18" t="s">
        <v>3</v>
      </c>
      <c r="DE18" t="s">
        <v>3</v>
      </c>
      <c r="DF18">
        <f>ROUND(ROUND(AE18,2)*CX18,2)</f>
        <v>0</v>
      </c>
      <c r="DG18">
        <f>ROUND(ROUND(AF18*AJ18,2)*CX18,2)</f>
        <v>0</v>
      </c>
      <c r="DH18">
        <f>ROUND(ROUND(AG18*AK18,2)*CX18,2)</f>
        <v>0</v>
      </c>
      <c r="DI18">
        <f t="shared" si="0"/>
        <v>0</v>
      </c>
      <c r="DJ18">
        <f>DG18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ROW(Source!A31)</f>
        <v>31</v>
      </c>
      <c r="B19">
        <v>59539139</v>
      </c>
      <c r="C19">
        <v>59540527</v>
      </c>
      <c r="D19">
        <v>30596149</v>
      </c>
      <c r="E19">
        <v>1</v>
      </c>
      <c r="F19">
        <v>1</v>
      </c>
      <c r="G19">
        <v>30515945</v>
      </c>
      <c r="H19">
        <v>2</v>
      </c>
      <c r="I19" t="s">
        <v>352</v>
      </c>
      <c r="J19" t="s">
        <v>353</v>
      </c>
      <c r="K19" t="s">
        <v>354</v>
      </c>
      <c r="L19">
        <v>1368</v>
      </c>
      <c r="N19">
        <v>1011</v>
      </c>
      <c r="O19" t="s">
        <v>126</v>
      </c>
      <c r="P19" t="s">
        <v>126</v>
      </c>
      <c r="Q19">
        <v>1</v>
      </c>
      <c r="W19">
        <v>0</v>
      </c>
      <c r="X19">
        <v>1296277250</v>
      </c>
      <c r="Y19">
        <f>(AT19*0.4)</f>
        <v>5.7600000000000007</v>
      </c>
      <c r="AA19">
        <v>0</v>
      </c>
      <c r="AB19">
        <v>645.71</v>
      </c>
      <c r="AC19">
        <v>546.29</v>
      </c>
      <c r="AD19">
        <v>0</v>
      </c>
      <c r="AE19">
        <v>0</v>
      </c>
      <c r="AF19">
        <v>22.01</v>
      </c>
      <c r="AG19">
        <v>11.18</v>
      </c>
      <c r="AH19">
        <v>0</v>
      </c>
      <c r="AI19">
        <v>1</v>
      </c>
      <c r="AJ19">
        <v>28.02</v>
      </c>
      <c r="AK19">
        <v>46.67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14.4</v>
      </c>
      <c r="AU19" t="s">
        <v>27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ROUND(Y19*Source!I31*DO19,9)</f>
        <v>0</v>
      </c>
      <c r="CX19">
        <f>ROUND(Y19*Source!I31,9)</f>
        <v>0</v>
      </c>
      <c r="CY19">
        <f>AB19</f>
        <v>645.71</v>
      </c>
      <c r="CZ19">
        <f>AF19</f>
        <v>22.01</v>
      </c>
      <c r="DA19">
        <f>AJ19</f>
        <v>28.02</v>
      </c>
      <c r="DB19">
        <f>ROUND((ROUND(AT19*CZ19,2)*0.4),6)</f>
        <v>126.776</v>
      </c>
      <c r="DC19">
        <f>ROUND((ROUND(AT19*AG19,2)*0.4),6)</f>
        <v>64.396000000000001</v>
      </c>
      <c r="DD19" t="s">
        <v>3</v>
      </c>
      <c r="DE19" t="s">
        <v>3</v>
      </c>
      <c r="DF19">
        <f>ROUND(ROUND(AE19,2)*CX19,2)</f>
        <v>0</v>
      </c>
      <c r="DG19">
        <f>ROUND(ROUND(AF19*AJ19,2)*CX19,2)</f>
        <v>0</v>
      </c>
      <c r="DH19">
        <f>ROUND(ROUND(AG19*AK19,2)*CX19,2)</f>
        <v>0</v>
      </c>
      <c r="DI19">
        <f t="shared" si="0"/>
        <v>0</v>
      </c>
      <c r="DJ19">
        <f>DG19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ROW(Source!A31)</f>
        <v>31</v>
      </c>
      <c r="B20">
        <v>59539139</v>
      </c>
      <c r="C20">
        <v>59540527</v>
      </c>
      <c r="D20">
        <v>30572504</v>
      </c>
      <c r="E20">
        <v>1</v>
      </c>
      <c r="F20">
        <v>1</v>
      </c>
      <c r="G20">
        <v>30515945</v>
      </c>
      <c r="H20">
        <v>3</v>
      </c>
      <c r="I20" t="s">
        <v>355</v>
      </c>
      <c r="J20" t="s">
        <v>356</v>
      </c>
      <c r="K20" t="s">
        <v>357</v>
      </c>
      <c r="L20">
        <v>1346</v>
      </c>
      <c r="N20">
        <v>1009</v>
      </c>
      <c r="O20" t="s">
        <v>358</v>
      </c>
      <c r="P20" t="s">
        <v>358</v>
      </c>
      <c r="Q20">
        <v>1</v>
      </c>
      <c r="W20">
        <v>0</v>
      </c>
      <c r="X20">
        <v>1247009049</v>
      </c>
      <c r="Y20">
        <f>(AT20*0)</f>
        <v>0</v>
      </c>
      <c r="AA20">
        <v>87.91</v>
      </c>
      <c r="AB20">
        <v>0</v>
      </c>
      <c r="AC20">
        <v>0</v>
      </c>
      <c r="AD20">
        <v>0</v>
      </c>
      <c r="AE20">
        <v>29.9</v>
      </c>
      <c r="AF20">
        <v>0</v>
      </c>
      <c r="AG20">
        <v>0</v>
      </c>
      <c r="AH20">
        <v>0</v>
      </c>
      <c r="AI20">
        <v>2.94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2.73</v>
      </c>
      <c r="AU20" t="s">
        <v>26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ROUND(Y20*Source!I31,9)</f>
        <v>0</v>
      </c>
      <c r="CY20">
        <f>AA20</f>
        <v>87.91</v>
      </c>
      <c r="CZ20">
        <f>AE20</f>
        <v>29.9</v>
      </c>
      <c r="DA20">
        <f>AI20</f>
        <v>2.94</v>
      </c>
      <c r="DB20">
        <f>ROUND((ROUND(AT20*CZ20,2)*0),6)</f>
        <v>0</v>
      </c>
      <c r="DC20">
        <f>ROUND((ROUND(AT20*AG20,2)*0),6)</f>
        <v>0</v>
      </c>
      <c r="DD20" t="s">
        <v>3</v>
      </c>
      <c r="DE20" t="s">
        <v>3</v>
      </c>
      <c r="DF20">
        <f>ROUND(ROUND(AE20*AI20,2)*CX20,2)</f>
        <v>0</v>
      </c>
      <c r="DG20">
        <f t="shared" ref="DG20:DG25" si="3">ROUND(ROUND(AF20,2)*CX20,2)</f>
        <v>0</v>
      </c>
      <c r="DH20">
        <f t="shared" ref="DH20:DH25" si="4">ROUND(ROUND(AG20,2)*CX20,2)</f>
        <v>0</v>
      </c>
      <c r="DI20">
        <f t="shared" si="0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ROW(Source!A31)</f>
        <v>31</v>
      </c>
      <c r="B21">
        <v>59539139</v>
      </c>
      <c r="C21">
        <v>59540527</v>
      </c>
      <c r="D21">
        <v>30572587</v>
      </c>
      <c r="E21">
        <v>1</v>
      </c>
      <c r="F21">
        <v>1</v>
      </c>
      <c r="G21">
        <v>30515945</v>
      </c>
      <c r="H21">
        <v>3</v>
      </c>
      <c r="I21" t="s">
        <v>359</v>
      </c>
      <c r="J21" t="s">
        <v>360</v>
      </c>
      <c r="K21" t="s">
        <v>361</v>
      </c>
      <c r="L21">
        <v>1339</v>
      </c>
      <c r="N21">
        <v>1007</v>
      </c>
      <c r="O21" t="s">
        <v>311</v>
      </c>
      <c r="P21" t="s">
        <v>311</v>
      </c>
      <c r="Q21">
        <v>1</v>
      </c>
      <c r="W21">
        <v>0</v>
      </c>
      <c r="X21">
        <v>1276367710</v>
      </c>
      <c r="Y21">
        <f>(AT21*0)</f>
        <v>0</v>
      </c>
      <c r="AA21">
        <v>346.32</v>
      </c>
      <c r="AB21">
        <v>0</v>
      </c>
      <c r="AC21">
        <v>0</v>
      </c>
      <c r="AD21">
        <v>0</v>
      </c>
      <c r="AE21">
        <v>23.4</v>
      </c>
      <c r="AF21">
        <v>0</v>
      </c>
      <c r="AG21">
        <v>0</v>
      </c>
      <c r="AH21">
        <v>0</v>
      </c>
      <c r="AI21">
        <v>14.8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1.24</v>
      </c>
      <c r="AU21" t="s">
        <v>26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ROUND(Y21*Source!I31,9)</f>
        <v>0</v>
      </c>
      <c r="CY21">
        <f>AA21</f>
        <v>346.32</v>
      </c>
      <c r="CZ21">
        <f>AE21</f>
        <v>23.4</v>
      </c>
      <c r="DA21">
        <f>AI21</f>
        <v>14.8</v>
      </c>
      <c r="DB21">
        <f>ROUND((ROUND(AT21*CZ21,2)*0),6)</f>
        <v>0</v>
      </c>
      <c r="DC21">
        <f>ROUND((ROUND(AT21*AG21,2)*0),6)</f>
        <v>0</v>
      </c>
      <c r="DD21" t="s">
        <v>3</v>
      </c>
      <c r="DE21" t="s">
        <v>3</v>
      </c>
      <c r="DF21">
        <f>ROUND(ROUND(AE21*AI21,2)*CX21,2)</f>
        <v>0</v>
      </c>
      <c r="DG21">
        <f t="shared" si="3"/>
        <v>0</v>
      </c>
      <c r="DH21">
        <f t="shared" si="4"/>
        <v>0</v>
      </c>
      <c r="DI21">
        <f t="shared" si="0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ROW(Source!A31)</f>
        <v>31</v>
      </c>
      <c r="B22">
        <v>59539139</v>
      </c>
      <c r="C22">
        <v>59540527</v>
      </c>
      <c r="D22">
        <v>30572591</v>
      </c>
      <c r="E22">
        <v>1</v>
      </c>
      <c r="F22">
        <v>1</v>
      </c>
      <c r="G22">
        <v>30515945</v>
      </c>
      <c r="H22">
        <v>3</v>
      </c>
      <c r="I22" t="s">
        <v>362</v>
      </c>
      <c r="J22" t="s">
        <v>363</v>
      </c>
      <c r="K22" t="s">
        <v>364</v>
      </c>
      <c r="L22">
        <v>1348</v>
      </c>
      <c r="N22">
        <v>1009</v>
      </c>
      <c r="O22" t="s">
        <v>337</v>
      </c>
      <c r="P22" t="s">
        <v>337</v>
      </c>
      <c r="Q22">
        <v>1000</v>
      </c>
      <c r="W22">
        <v>0</v>
      </c>
      <c r="X22">
        <v>1534553938</v>
      </c>
      <c r="Y22">
        <f>(AT22*0)</f>
        <v>0</v>
      </c>
      <c r="AA22">
        <v>157752.20000000001</v>
      </c>
      <c r="AB22">
        <v>0</v>
      </c>
      <c r="AC22">
        <v>0</v>
      </c>
      <c r="AD22">
        <v>0</v>
      </c>
      <c r="AE22">
        <v>8596.85</v>
      </c>
      <c r="AF22">
        <v>0</v>
      </c>
      <c r="AG22">
        <v>0</v>
      </c>
      <c r="AH22">
        <v>0</v>
      </c>
      <c r="AI22">
        <v>18.350000000000001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6.0000000000000002E-5</v>
      </c>
      <c r="AU22" t="s">
        <v>26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ROUND(Y22*Source!I31,9)</f>
        <v>0</v>
      </c>
      <c r="CY22">
        <f>AA22</f>
        <v>157752.20000000001</v>
      </c>
      <c r="CZ22">
        <f>AE22</f>
        <v>8596.85</v>
      </c>
      <c r="DA22">
        <f>AI22</f>
        <v>18.350000000000001</v>
      </c>
      <c r="DB22">
        <f>ROUND((ROUND(AT22*CZ22,2)*0),6)</f>
        <v>0</v>
      </c>
      <c r="DC22">
        <f>ROUND((ROUND(AT22*AG22,2)*0),6)</f>
        <v>0</v>
      </c>
      <c r="DD22" t="s">
        <v>3</v>
      </c>
      <c r="DE22" t="s">
        <v>3</v>
      </c>
      <c r="DF22">
        <f>ROUND(ROUND(AE22*AI22,2)*CX22,2)</f>
        <v>0</v>
      </c>
      <c r="DG22">
        <f t="shared" si="3"/>
        <v>0</v>
      </c>
      <c r="DH22">
        <f t="shared" si="4"/>
        <v>0</v>
      </c>
      <c r="DI22">
        <f t="shared" si="0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ROW(Source!A31)</f>
        <v>31</v>
      </c>
      <c r="B23">
        <v>59539139</v>
      </c>
      <c r="C23">
        <v>59540527</v>
      </c>
      <c r="D23">
        <v>43326257</v>
      </c>
      <c r="E23">
        <v>1</v>
      </c>
      <c r="F23">
        <v>1</v>
      </c>
      <c r="G23">
        <v>30515945</v>
      </c>
      <c r="H23">
        <v>3</v>
      </c>
      <c r="I23" t="s">
        <v>365</v>
      </c>
      <c r="J23" t="s">
        <v>366</v>
      </c>
      <c r="K23" t="s">
        <v>367</v>
      </c>
      <c r="L23">
        <v>1348</v>
      </c>
      <c r="N23">
        <v>1009</v>
      </c>
      <c r="O23" t="s">
        <v>337</v>
      </c>
      <c r="P23" t="s">
        <v>337</v>
      </c>
      <c r="Q23">
        <v>1000</v>
      </c>
      <c r="W23">
        <v>0</v>
      </c>
      <c r="X23">
        <v>-338427349</v>
      </c>
      <c r="Y23">
        <f>(AT23*0)</f>
        <v>0</v>
      </c>
      <c r="AA23">
        <v>451281.49</v>
      </c>
      <c r="AB23">
        <v>0</v>
      </c>
      <c r="AC23">
        <v>0</v>
      </c>
      <c r="AD23">
        <v>0</v>
      </c>
      <c r="AE23">
        <v>38018.660000000003</v>
      </c>
      <c r="AF23">
        <v>0</v>
      </c>
      <c r="AG23">
        <v>0</v>
      </c>
      <c r="AH23">
        <v>0</v>
      </c>
      <c r="AI23">
        <v>11.87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2.97E-3</v>
      </c>
      <c r="AU23" t="s">
        <v>26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ROUND(Y23*Source!I31,9)</f>
        <v>0</v>
      </c>
      <c r="CY23">
        <f>AA23</f>
        <v>451281.49</v>
      </c>
      <c r="CZ23">
        <f>AE23</f>
        <v>38018.660000000003</v>
      </c>
      <c r="DA23">
        <f>AI23</f>
        <v>11.87</v>
      </c>
      <c r="DB23">
        <f>ROUND((ROUND(AT23*CZ23,2)*0),6)</f>
        <v>0</v>
      </c>
      <c r="DC23">
        <f>ROUND((ROUND(AT23*AG23,2)*0),6)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3"/>
        <v>0</v>
      </c>
      <c r="DH23">
        <f t="shared" si="4"/>
        <v>0</v>
      </c>
      <c r="DI23">
        <f t="shared" si="0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ROW(Source!A31)</f>
        <v>31</v>
      </c>
      <c r="B24">
        <v>59539139</v>
      </c>
      <c r="C24">
        <v>59540527</v>
      </c>
      <c r="D24">
        <v>30574706</v>
      </c>
      <c r="E24">
        <v>1</v>
      </c>
      <c r="F24">
        <v>1</v>
      </c>
      <c r="G24">
        <v>30515945</v>
      </c>
      <c r="H24">
        <v>3</v>
      </c>
      <c r="I24" t="s">
        <v>368</v>
      </c>
      <c r="J24" t="s">
        <v>369</v>
      </c>
      <c r="K24" t="s">
        <v>370</v>
      </c>
      <c r="L24">
        <v>1346</v>
      </c>
      <c r="N24">
        <v>1009</v>
      </c>
      <c r="O24" t="s">
        <v>358</v>
      </c>
      <c r="P24" t="s">
        <v>358</v>
      </c>
      <c r="Q24">
        <v>1</v>
      </c>
      <c r="W24">
        <v>0</v>
      </c>
      <c r="X24">
        <v>-1897463506</v>
      </c>
      <c r="Y24">
        <f>(AT24*0)</f>
        <v>0</v>
      </c>
      <c r="AA24">
        <v>696</v>
      </c>
      <c r="AB24">
        <v>0</v>
      </c>
      <c r="AC24">
        <v>0</v>
      </c>
      <c r="AD24">
        <v>0</v>
      </c>
      <c r="AE24">
        <v>73.34</v>
      </c>
      <c r="AF24">
        <v>0</v>
      </c>
      <c r="AG24">
        <v>0</v>
      </c>
      <c r="AH24">
        <v>0</v>
      </c>
      <c r="AI24">
        <v>9.49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1.05</v>
      </c>
      <c r="AU24" t="s">
        <v>26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ROUND(Y24*Source!I31,9)</f>
        <v>0</v>
      </c>
      <c r="CY24">
        <f>AA24</f>
        <v>696</v>
      </c>
      <c r="CZ24">
        <f>AE24</f>
        <v>73.34</v>
      </c>
      <c r="DA24">
        <f>AI24</f>
        <v>9.49</v>
      </c>
      <c r="DB24">
        <f>ROUND((ROUND(AT24*CZ24,2)*0),6)</f>
        <v>0</v>
      </c>
      <c r="DC24">
        <f>ROUND((ROUND(AT24*AG24,2)*0),6)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3"/>
        <v>0</v>
      </c>
      <c r="DH24">
        <f t="shared" si="4"/>
        <v>0</v>
      </c>
      <c r="DI24">
        <f t="shared" si="0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ROW(Source!A32)</f>
        <v>32</v>
      </c>
      <c r="B25">
        <v>59539139</v>
      </c>
      <c r="C25">
        <v>59540537</v>
      </c>
      <c r="D25">
        <v>30515951</v>
      </c>
      <c r="E25">
        <v>30515945</v>
      </c>
      <c r="F25">
        <v>1</v>
      </c>
      <c r="G25">
        <v>30515945</v>
      </c>
      <c r="H25">
        <v>1</v>
      </c>
      <c r="I25" t="s">
        <v>328</v>
      </c>
      <c r="J25" t="s">
        <v>3</v>
      </c>
      <c r="K25" t="s">
        <v>329</v>
      </c>
      <c r="L25">
        <v>1191</v>
      </c>
      <c r="N25">
        <v>1013</v>
      </c>
      <c r="O25" t="s">
        <v>330</v>
      </c>
      <c r="P25" t="s">
        <v>330</v>
      </c>
      <c r="Q25">
        <v>1</v>
      </c>
      <c r="W25">
        <v>0</v>
      </c>
      <c r="X25">
        <v>476480486</v>
      </c>
      <c r="Y25">
        <f>(AT25*0.4)</f>
        <v>39.56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98.9</v>
      </c>
      <c r="AU25" t="s">
        <v>27</v>
      </c>
      <c r="AV25">
        <v>1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ROUND(AT25*Source!I32*AH25*AL25,2)</f>
        <v>0</v>
      </c>
      <c r="CV25">
        <f>ROUND(Y25*Source!I32,9)</f>
        <v>0</v>
      </c>
      <c r="CW25">
        <v>0</v>
      </c>
      <c r="CX25">
        <f>ROUND(Y25*Source!I32,9)</f>
        <v>0</v>
      </c>
      <c r="CY25">
        <f>AD25</f>
        <v>0</v>
      </c>
      <c r="CZ25">
        <f>AH25</f>
        <v>0</v>
      </c>
      <c r="DA25">
        <f>AL25</f>
        <v>1</v>
      </c>
      <c r="DB25">
        <f>ROUND((ROUND(AT25*CZ25,2)*0.4),6)</f>
        <v>0</v>
      </c>
      <c r="DC25">
        <f>ROUND((ROUND(AT25*AG25,2)*0.4),6)</f>
        <v>0</v>
      </c>
      <c r="DD25" t="s">
        <v>3</v>
      </c>
      <c r="DE25" t="s">
        <v>3</v>
      </c>
      <c r="DF25">
        <f>ROUND(ROUND(AE25,2)*CX25,2)</f>
        <v>0</v>
      </c>
      <c r="DG25">
        <f t="shared" si="3"/>
        <v>0</v>
      </c>
      <c r="DH25">
        <f t="shared" si="4"/>
        <v>0</v>
      </c>
      <c r="DI25">
        <f t="shared" si="0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ROW(Source!A32)</f>
        <v>32</v>
      </c>
      <c r="B26">
        <v>59539139</v>
      </c>
      <c r="C26">
        <v>59540537</v>
      </c>
      <c r="D26">
        <v>30595799</v>
      </c>
      <c r="E26">
        <v>1</v>
      </c>
      <c r="F26">
        <v>1</v>
      </c>
      <c r="G26">
        <v>30515945</v>
      </c>
      <c r="H26">
        <v>2</v>
      </c>
      <c r="I26" t="s">
        <v>349</v>
      </c>
      <c r="J26" t="s">
        <v>350</v>
      </c>
      <c r="K26" t="s">
        <v>351</v>
      </c>
      <c r="L26">
        <v>1368</v>
      </c>
      <c r="N26">
        <v>1011</v>
      </c>
      <c r="O26" t="s">
        <v>126</v>
      </c>
      <c r="P26" t="s">
        <v>126</v>
      </c>
      <c r="Q26">
        <v>1</v>
      </c>
      <c r="W26">
        <v>0</v>
      </c>
      <c r="X26">
        <v>1369211896</v>
      </c>
      <c r="Y26">
        <f>(AT26*0.4)</f>
        <v>6.48</v>
      </c>
      <c r="AA26">
        <v>0</v>
      </c>
      <c r="AB26">
        <v>73.180000000000007</v>
      </c>
      <c r="AC26">
        <v>0</v>
      </c>
      <c r="AD26">
        <v>0</v>
      </c>
      <c r="AE26">
        <v>0</v>
      </c>
      <c r="AF26">
        <v>6.46</v>
      </c>
      <c r="AG26">
        <v>0</v>
      </c>
      <c r="AH26">
        <v>0</v>
      </c>
      <c r="AI26">
        <v>1</v>
      </c>
      <c r="AJ26">
        <v>10.82</v>
      </c>
      <c r="AK26">
        <v>46.67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16.2</v>
      </c>
      <c r="AU26" t="s">
        <v>27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ROUND(Y26*Source!I32*DO26,9)</f>
        <v>0</v>
      </c>
      <c r="CX26">
        <f>ROUND(Y26*Source!I32,9)</f>
        <v>0</v>
      </c>
      <c r="CY26">
        <f>AB26</f>
        <v>73.180000000000007</v>
      </c>
      <c r="CZ26">
        <f>AF26</f>
        <v>6.46</v>
      </c>
      <c r="DA26">
        <f>AJ26</f>
        <v>10.82</v>
      </c>
      <c r="DB26">
        <f>ROUND((ROUND(AT26*CZ26,2)*0.4),6)</f>
        <v>41.86</v>
      </c>
      <c r="DC26">
        <f>ROUND((ROUND(AT26*AG26,2)*0.4),6)</f>
        <v>0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0</v>
      </c>
      <c r="DH26">
        <f>ROUND(ROUND(AG26*AK26,2)*CX26,2)</f>
        <v>0</v>
      </c>
      <c r="DI26">
        <f t="shared" si="0"/>
        <v>0</v>
      </c>
      <c r="DJ26">
        <f>DG26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ROW(Source!A32)</f>
        <v>32</v>
      </c>
      <c r="B27">
        <v>59539139</v>
      </c>
      <c r="C27">
        <v>59540537</v>
      </c>
      <c r="D27">
        <v>30596074</v>
      </c>
      <c r="E27">
        <v>1</v>
      </c>
      <c r="F27">
        <v>1</v>
      </c>
      <c r="G27">
        <v>30515945</v>
      </c>
      <c r="H27">
        <v>2</v>
      </c>
      <c r="I27" t="s">
        <v>331</v>
      </c>
      <c r="J27" t="s">
        <v>332</v>
      </c>
      <c r="K27" t="s">
        <v>333</v>
      </c>
      <c r="L27">
        <v>1368</v>
      </c>
      <c r="N27">
        <v>1011</v>
      </c>
      <c r="O27" t="s">
        <v>126</v>
      </c>
      <c r="P27" t="s">
        <v>126</v>
      </c>
      <c r="Q27">
        <v>1</v>
      </c>
      <c r="W27">
        <v>0</v>
      </c>
      <c r="X27">
        <v>-1440889904</v>
      </c>
      <c r="Y27">
        <f>(AT27*0.4)</f>
        <v>0.37200000000000005</v>
      </c>
      <c r="AA27">
        <v>0</v>
      </c>
      <c r="AB27">
        <v>1308.57</v>
      </c>
      <c r="AC27">
        <v>616.66</v>
      </c>
      <c r="AD27">
        <v>0</v>
      </c>
      <c r="AE27">
        <v>0</v>
      </c>
      <c r="AF27">
        <v>83.1</v>
      </c>
      <c r="AG27">
        <v>12.62</v>
      </c>
      <c r="AH27">
        <v>0</v>
      </c>
      <c r="AI27">
        <v>1</v>
      </c>
      <c r="AJ27">
        <v>15.04</v>
      </c>
      <c r="AK27">
        <v>46.67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0.93</v>
      </c>
      <c r="AU27" t="s">
        <v>27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ROUND(Y27*Source!I32*DO27,9)</f>
        <v>0</v>
      </c>
      <c r="CX27">
        <f>ROUND(Y27*Source!I32,9)</f>
        <v>0</v>
      </c>
      <c r="CY27">
        <f>AB27</f>
        <v>1308.57</v>
      </c>
      <c r="CZ27">
        <f>AF27</f>
        <v>83.1</v>
      </c>
      <c r="DA27">
        <f>AJ27</f>
        <v>15.04</v>
      </c>
      <c r="DB27">
        <f>ROUND((ROUND(AT27*CZ27,2)*0.4),6)</f>
        <v>30.911999999999999</v>
      </c>
      <c r="DC27">
        <f>ROUND((ROUND(AT27*AG27,2)*0.4),6)</f>
        <v>4.6959999999999997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0</v>
      </c>
      <c r="DH27">
        <f>ROUND(ROUND(AG27*AK27,2)*CX27,2)</f>
        <v>0</v>
      </c>
      <c r="DI27">
        <f t="shared" si="0"/>
        <v>0</v>
      </c>
      <c r="DJ27">
        <f>DG27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ROW(Source!A32)</f>
        <v>32</v>
      </c>
      <c r="B28">
        <v>59539139</v>
      </c>
      <c r="C28">
        <v>59540537</v>
      </c>
      <c r="D28">
        <v>30596149</v>
      </c>
      <c r="E28">
        <v>1</v>
      </c>
      <c r="F28">
        <v>1</v>
      </c>
      <c r="G28">
        <v>30515945</v>
      </c>
      <c r="H28">
        <v>2</v>
      </c>
      <c r="I28" t="s">
        <v>352</v>
      </c>
      <c r="J28" t="s">
        <v>353</v>
      </c>
      <c r="K28" t="s">
        <v>354</v>
      </c>
      <c r="L28">
        <v>1368</v>
      </c>
      <c r="N28">
        <v>1011</v>
      </c>
      <c r="O28" t="s">
        <v>126</v>
      </c>
      <c r="P28" t="s">
        <v>126</v>
      </c>
      <c r="Q28">
        <v>1</v>
      </c>
      <c r="W28">
        <v>0</v>
      </c>
      <c r="X28">
        <v>1296277250</v>
      </c>
      <c r="Y28">
        <f>(AT28*0.4)</f>
        <v>7.3599999999999994</v>
      </c>
      <c r="AA28">
        <v>0</v>
      </c>
      <c r="AB28">
        <v>645.71</v>
      </c>
      <c r="AC28">
        <v>546.29</v>
      </c>
      <c r="AD28">
        <v>0</v>
      </c>
      <c r="AE28">
        <v>0</v>
      </c>
      <c r="AF28">
        <v>22.01</v>
      </c>
      <c r="AG28">
        <v>11.18</v>
      </c>
      <c r="AH28">
        <v>0</v>
      </c>
      <c r="AI28">
        <v>1</v>
      </c>
      <c r="AJ28">
        <v>28.02</v>
      </c>
      <c r="AK28">
        <v>46.67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18.399999999999999</v>
      </c>
      <c r="AU28" t="s">
        <v>27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ROUND(Y28*Source!I32*DO28,9)</f>
        <v>0</v>
      </c>
      <c r="CX28">
        <f>ROUND(Y28*Source!I32,9)</f>
        <v>0</v>
      </c>
      <c r="CY28">
        <f>AB28</f>
        <v>645.71</v>
      </c>
      <c r="CZ28">
        <f>AF28</f>
        <v>22.01</v>
      </c>
      <c r="DA28">
        <f>AJ28</f>
        <v>28.02</v>
      </c>
      <c r="DB28">
        <f>ROUND((ROUND(AT28*CZ28,2)*0.4),6)</f>
        <v>161.99199999999999</v>
      </c>
      <c r="DC28">
        <f>ROUND((ROUND(AT28*AG28,2)*0.4),6)</f>
        <v>82.284000000000006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0</v>
      </c>
      <c r="DH28">
        <f>ROUND(ROUND(AG28*AK28,2)*CX28,2)</f>
        <v>0</v>
      </c>
      <c r="DI28">
        <f t="shared" si="0"/>
        <v>0</v>
      </c>
      <c r="DJ28">
        <f>DG28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ROW(Source!A32)</f>
        <v>32</v>
      </c>
      <c r="B29">
        <v>59539139</v>
      </c>
      <c r="C29">
        <v>59540537</v>
      </c>
      <c r="D29">
        <v>30572504</v>
      </c>
      <c r="E29">
        <v>1</v>
      </c>
      <c r="F29">
        <v>1</v>
      </c>
      <c r="G29">
        <v>30515945</v>
      </c>
      <c r="H29">
        <v>3</v>
      </c>
      <c r="I29" t="s">
        <v>355</v>
      </c>
      <c r="J29" t="s">
        <v>356</v>
      </c>
      <c r="K29" t="s">
        <v>357</v>
      </c>
      <c r="L29">
        <v>1346</v>
      </c>
      <c r="N29">
        <v>1009</v>
      </c>
      <c r="O29" t="s">
        <v>358</v>
      </c>
      <c r="P29" t="s">
        <v>358</v>
      </c>
      <c r="Q29">
        <v>1</v>
      </c>
      <c r="W29">
        <v>0</v>
      </c>
      <c r="X29">
        <v>1247009049</v>
      </c>
      <c r="Y29">
        <f>(AT29*0)</f>
        <v>0</v>
      </c>
      <c r="AA29">
        <v>87.91</v>
      </c>
      <c r="AB29">
        <v>0</v>
      </c>
      <c r="AC29">
        <v>0</v>
      </c>
      <c r="AD29">
        <v>0</v>
      </c>
      <c r="AE29">
        <v>29.9</v>
      </c>
      <c r="AF29">
        <v>0</v>
      </c>
      <c r="AG29">
        <v>0</v>
      </c>
      <c r="AH29">
        <v>0</v>
      </c>
      <c r="AI29">
        <v>2.94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3.97</v>
      </c>
      <c r="AU29" t="s">
        <v>26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ROUND(Y29*Source!I32,9)</f>
        <v>0</v>
      </c>
      <c r="CY29">
        <f>AA29</f>
        <v>87.91</v>
      </c>
      <c r="CZ29">
        <f>AE29</f>
        <v>29.9</v>
      </c>
      <c r="DA29">
        <f>AI29</f>
        <v>2.94</v>
      </c>
      <c r="DB29">
        <f>ROUND((ROUND(AT29*CZ29,2)*0),6)</f>
        <v>0</v>
      </c>
      <c r="DC29">
        <f>ROUND((ROUND(AT29*AG29,2)*0),6)</f>
        <v>0</v>
      </c>
      <c r="DD29" t="s">
        <v>3</v>
      </c>
      <c r="DE29" t="s">
        <v>3</v>
      </c>
      <c r="DF29">
        <f>ROUND(ROUND(AE29*AI29,2)*CX29,2)</f>
        <v>0</v>
      </c>
      <c r="DG29">
        <f t="shared" ref="DG29:DG34" si="5">ROUND(ROUND(AF29,2)*CX29,2)</f>
        <v>0</v>
      </c>
      <c r="DH29">
        <f t="shared" ref="DH29:DH34" si="6">ROUND(ROUND(AG29,2)*CX29,2)</f>
        <v>0</v>
      </c>
      <c r="DI29">
        <f t="shared" si="0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ROW(Source!A32)</f>
        <v>32</v>
      </c>
      <c r="B30">
        <v>59539139</v>
      </c>
      <c r="C30">
        <v>59540537</v>
      </c>
      <c r="D30">
        <v>30572587</v>
      </c>
      <c r="E30">
        <v>1</v>
      </c>
      <c r="F30">
        <v>1</v>
      </c>
      <c r="G30">
        <v>30515945</v>
      </c>
      <c r="H30">
        <v>3</v>
      </c>
      <c r="I30" t="s">
        <v>359</v>
      </c>
      <c r="J30" t="s">
        <v>360</v>
      </c>
      <c r="K30" t="s">
        <v>361</v>
      </c>
      <c r="L30">
        <v>1339</v>
      </c>
      <c r="N30">
        <v>1007</v>
      </c>
      <c r="O30" t="s">
        <v>311</v>
      </c>
      <c r="P30" t="s">
        <v>311</v>
      </c>
      <c r="Q30">
        <v>1</v>
      </c>
      <c r="W30">
        <v>0</v>
      </c>
      <c r="X30">
        <v>1276367710</v>
      </c>
      <c r="Y30">
        <f>(AT30*0)</f>
        <v>0</v>
      </c>
      <c r="AA30">
        <v>346.32</v>
      </c>
      <c r="AB30">
        <v>0</v>
      </c>
      <c r="AC30">
        <v>0</v>
      </c>
      <c r="AD30">
        <v>0</v>
      </c>
      <c r="AE30">
        <v>23.4</v>
      </c>
      <c r="AF30">
        <v>0</v>
      </c>
      <c r="AG30">
        <v>0</v>
      </c>
      <c r="AH30">
        <v>0</v>
      </c>
      <c r="AI30">
        <v>14.8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1.5</v>
      </c>
      <c r="AU30" t="s">
        <v>26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ROUND(Y30*Source!I32,9)</f>
        <v>0</v>
      </c>
      <c r="CY30">
        <f>AA30</f>
        <v>346.32</v>
      </c>
      <c r="CZ30">
        <f>AE30</f>
        <v>23.4</v>
      </c>
      <c r="DA30">
        <f>AI30</f>
        <v>14.8</v>
      </c>
      <c r="DB30">
        <f>ROUND((ROUND(AT30*CZ30,2)*0),6)</f>
        <v>0</v>
      </c>
      <c r="DC30">
        <f>ROUND((ROUND(AT30*AG30,2)*0),6)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5"/>
        <v>0</v>
      </c>
      <c r="DH30">
        <f t="shared" si="6"/>
        <v>0</v>
      </c>
      <c r="DI30">
        <f t="shared" si="0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ROW(Source!A32)</f>
        <v>32</v>
      </c>
      <c r="B31">
        <v>59539139</v>
      </c>
      <c r="C31">
        <v>59540537</v>
      </c>
      <c r="D31">
        <v>30572591</v>
      </c>
      <c r="E31">
        <v>1</v>
      </c>
      <c r="F31">
        <v>1</v>
      </c>
      <c r="G31">
        <v>30515945</v>
      </c>
      <c r="H31">
        <v>3</v>
      </c>
      <c r="I31" t="s">
        <v>362</v>
      </c>
      <c r="J31" t="s">
        <v>363</v>
      </c>
      <c r="K31" t="s">
        <v>364</v>
      </c>
      <c r="L31">
        <v>1348</v>
      </c>
      <c r="N31">
        <v>1009</v>
      </c>
      <c r="O31" t="s">
        <v>337</v>
      </c>
      <c r="P31" t="s">
        <v>337</v>
      </c>
      <c r="Q31">
        <v>1000</v>
      </c>
      <c r="W31">
        <v>0</v>
      </c>
      <c r="X31">
        <v>1534553938</v>
      </c>
      <c r="Y31">
        <f>(AT31*0)</f>
        <v>0</v>
      </c>
      <c r="AA31">
        <v>157752.20000000001</v>
      </c>
      <c r="AB31">
        <v>0</v>
      </c>
      <c r="AC31">
        <v>0</v>
      </c>
      <c r="AD31">
        <v>0</v>
      </c>
      <c r="AE31">
        <v>8596.85</v>
      </c>
      <c r="AF31">
        <v>0</v>
      </c>
      <c r="AG31">
        <v>0</v>
      </c>
      <c r="AH31">
        <v>0</v>
      </c>
      <c r="AI31">
        <v>18.350000000000001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5.0000000000000002E-5</v>
      </c>
      <c r="AU31" t="s">
        <v>26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ROUND(Y31*Source!I32,9)</f>
        <v>0</v>
      </c>
      <c r="CY31">
        <f>AA31</f>
        <v>157752.20000000001</v>
      </c>
      <c r="CZ31">
        <f>AE31</f>
        <v>8596.85</v>
      </c>
      <c r="DA31">
        <f>AI31</f>
        <v>18.350000000000001</v>
      </c>
      <c r="DB31">
        <f>ROUND((ROUND(AT31*CZ31,2)*0),6)</f>
        <v>0</v>
      </c>
      <c r="DC31">
        <f>ROUND((ROUND(AT31*AG31,2)*0),6)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5"/>
        <v>0</v>
      </c>
      <c r="DH31">
        <f t="shared" si="6"/>
        <v>0</v>
      </c>
      <c r="DI31">
        <f t="shared" si="0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ROW(Source!A32)</f>
        <v>32</v>
      </c>
      <c r="B32">
        <v>59539139</v>
      </c>
      <c r="C32">
        <v>59540537</v>
      </c>
      <c r="D32">
        <v>43326257</v>
      </c>
      <c r="E32">
        <v>1</v>
      </c>
      <c r="F32">
        <v>1</v>
      </c>
      <c r="G32">
        <v>30515945</v>
      </c>
      <c r="H32">
        <v>3</v>
      </c>
      <c r="I32" t="s">
        <v>365</v>
      </c>
      <c r="J32" t="s">
        <v>366</v>
      </c>
      <c r="K32" t="s">
        <v>367</v>
      </c>
      <c r="L32">
        <v>1348</v>
      </c>
      <c r="N32">
        <v>1009</v>
      </c>
      <c r="O32" t="s">
        <v>337</v>
      </c>
      <c r="P32" t="s">
        <v>337</v>
      </c>
      <c r="Q32">
        <v>1000</v>
      </c>
      <c r="W32">
        <v>0</v>
      </c>
      <c r="X32">
        <v>-338427349</v>
      </c>
      <c r="Y32">
        <f>(AT32*0)</f>
        <v>0</v>
      </c>
      <c r="AA32">
        <v>451281.49</v>
      </c>
      <c r="AB32">
        <v>0</v>
      </c>
      <c r="AC32">
        <v>0</v>
      </c>
      <c r="AD32">
        <v>0</v>
      </c>
      <c r="AE32">
        <v>38018.660000000003</v>
      </c>
      <c r="AF32">
        <v>0</v>
      </c>
      <c r="AG32">
        <v>0</v>
      </c>
      <c r="AH32">
        <v>0</v>
      </c>
      <c r="AI32">
        <v>11.87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3.5999999999999999E-3</v>
      </c>
      <c r="AU32" t="s">
        <v>26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ROUND(Y32*Source!I32,9)</f>
        <v>0</v>
      </c>
      <c r="CY32">
        <f>AA32</f>
        <v>451281.49</v>
      </c>
      <c r="CZ32">
        <f>AE32</f>
        <v>38018.660000000003</v>
      </c>
      <c r="DA32">
        <f>AI32</f>
        <v>11.87</v>
      </c>
      <c r="DB32">
        <f>ROUND((ROUND(AT32*CZ32,2)*0),6)</f>
        <v>0</v>
      </c>
      <c r="DC32">
        <f>ROUND((ROUND(AT32*AG32,2)*0),6)</f>
        <v>0</v>
      </c>
      <c r="DD32" t="s">
        <v>3</v>
      </c>
      <c r="DE32" t="s">
        <v>3</v>
      </c>
      <c r="DF32">
        <f>ROUND(ROUND(AE32*AI32,2)*CX32,2)</f>
        <v>0</v>
      </c>
      <c r="DG32">
        <f t="shared" si="5"/>
        <v>0</v>
      </c>
      <c r="DH32">
        <f t="shared" si="6"/>
        <v>0</v>
      </c>
      <c r="DI32">
        <f t="shared" si="0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ROW(Source!A32)</f>
        <v>32</v>
      </c>
      <c r="B33">
        <v>59539139</v>
      </c>
      <c r="C33">
        <v>59540537</v>
      </c>
      <c r="D33">
        <v>30574706</v>
      </c>
      <c r="E33">
        <v>1</v>
      </c>
      <c r="F33">
        <v>1</v>
      </c>
      <c r="G33">
        <v>30515945</v>
      </c>
      <c r="H33">
        <v>3</v>
      </c>
      <c r="I33" t="s">
        <v>368</v>
      </c>
      <c r="J33" t="s">
        <v>369</v>
      </c>
      <c r="K33" t="s">
        <v>370</v>
      </c>
      <c r="L33">
        <v>1346</v>
      </c>
      <c r="N33">
        <v>1009</v>
      </c>
      <c r="O33" t="s">
        <v>358</v>
      </c>
      <c r="P33" t="s">
        <v>358</v>
      </c>
      <c r="Q33">
        <v>1</v>
      </c>
      <c r="W33">
        <v>0</v>
      </c>
      <c r="X33">
        <v>-1897463506</v>
      </c>
      <c r="Y33">
        <f>(AT33*0)</f>
        <v>0</v>
      </c>
      <c r="AA33">
        <v>696</v>
      </c>
      <c r="AB33">
        <v>0</v>
      </c>
      <c r="AC33">
        <v>0</v>
      </c>
      <c r="AD33">
        <v>0</v>
      </c>
      <c r="AE33">
        <v>73.34</v>
      </c>
      <c r="AF33">
        <v>0</v>
      </c>
      <c r="AG33">
        <v>0</v>
      </c>
      <c r="AH33">
        <v>0</v>
      </c>
      <c r="AI33">
        <v>9.49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1.26</v>
      </c>
      <c r="AU33" t="s">
        <v>26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ROUND(Y33*Source!I32,9)</f>
        <v>0</v>
      </c>
      <c r="CY33">
        <f>AA33</f>
        <v>696</v>
      </c>
      <c r="CZ33">
        <f>AE33</f>
        <v>73.34</v>
      </c>
      <c r="DA33">
        <f>AI33</f>
        <v>9.49</v>
      </c>
      <c r="DB33">
        <f>ROUND((ROUND(AT33*CZ33,2)*0),6)</f>
        <v>0</v>
      </c>
      <c r="DC33">
        <f>ROUND((ROUND(AT33*AG33,2)*0),6)</f>
        <v>0</v>
      </c>
      <c r="DD33" t="s">
        <v>3</v>
      </c>
      <c r="DE33" t="s">
        <v>3</v>
      </c>
      <c r="DF33">
        <f>ROUND(ROUND(AE33*AI33,2)*CX33,2)</f>
        <v>0</v>
      </c>
      <c r="DG33">
        <f t="shared" si="5"/>
        <v>0</v>
      </c>
      <c r="DH33">
        <f t="shared" si="6"/>
        <v>0</v>
      </c>
      <c r="DI33">
        <f t="shared" si="0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ROW(Source!A34)</f>
        <v>34</v>
      </c>
      <c r="B34">
        <v>59539139</v>
      </c>
      <c r="C34">
        <v>59540709</v>
      </c>
      <c r="D34">
        <v>30515951</v>
      </c>
      <c r="E34">
        <v>30515945</v>
      </c>
      <c r="F34">
        <v>1</v>
      </c>
      <c r="G34">
        <v>30515945</v>
      </c>
      <c r="H34">
        <v>1</v>
      </c>
      <c r="I34" t="s">
        <v>328</v>
      </c>
      <c r="J34" t="s">
        <v>3</v>
      </c>
      <c r="K34" t="s">
        <v>329</v>
      </c>
      <c r="L34">
        <v>1191</v>
      </c>
      <c r="N34">
        <v>1013</v>
      </c>
      <c r="O34" t="s">
        <v>330</v>
      </c>
      <c r="P34" t="s">
        <v>330</v>
      </c>
      <c r="Q34">
        <v>1</v>
      </c>
      <c r="W34">
        <v>0</v>
      </c>
      <c r="X34">
        <v>476480486</v>
      </c>
      <c r="Y34">
        <f>(AT34*0.3)</f>
        <v>34.929000000000002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116.43</v>
      </c>
      <c r="AU34" t="s">
        <v>49</v>
      </c>
      <c r="AV34">
        <v>1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ROUND(AT34*Source!I34*AH34*AL34,2)</f>
        <v>0</v>
      </c>
      <c r="CV34">
        <f>ROUND(Y34*Source!I34,9)</f>
        <v>2.0957400000000002</v>
      </c>
      <c r="CW34">
        <v>0</v>
      </c>
      <c r="CX34">
        <f>ROUND(Y34*Source!I34,9)</f>
        <v>2.0957400000000002</v>
      </c>
      <c r="CY34">
        <f>AD34</f>
        <v>0</v>
      </c>
      <c r="CZ34">
        <f>AH34</f>
        <v>0</v>
      </c>
      <c r="DA34">
        <f>AL34</f>
        <v>1</v>
      </c>
      <c r="DB34">
        <f>ROUND((ROUND(AT34*CZ34,2)*0.3),6)</f>
        <v>0</v>
      </c>
      <c r="DC34">
        <f>ROUND((ROUND(AT34*AG34,2)*0.3),6)</f>
        <v>0</v>
      </c>
      <c r="DD34" t="s">
        <v>3</v>
      </c>
      <c r="DE34" t="s">
        <v>3</v>
      </c>
      <c r="DF34">
        <f>ROUND(ROUND(AE34,2)*CX34,2)</f>
        <v>0</v>
      </c>
      <c r="DG34">
        <f t="shared" si="5"/>
        <v>0</v>
      </c>
      <c r="DH34">
        <f t="shared" si="6"/>
        <v>0</v>
      </c>
      <c r="DI34">
        <f t="shared" si="0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ROW(Source!A34)</f>
        <v>34</v>
      </c>
      <c r="B35">
        <v>59539139</v>
      </c>
      <c r="C35">
        <v>59540709</v>
      </c>
      <c r="D35">
        <v>30596074</v>
      </c>
      <c r="E35">
        <v>1</v>
      </c>
      <c r="F35">
        <v>1</v>
      </c>
      <c r="G35">
        <v>30515945</v>
      </c>
      <c r="H35">
        <v>2</v>
      </c>
      <c r="I35" t="s">
        <v>331</v>
      </c>
      <c r="J35" t="s">
        <v>332</v>
      </c>
      <c r="K35" t="s">
        <v>333</v>
      </c>
      <c r="L35">
        <v>1368</v>
      </c>
      <c r="N35">
        <v>1011</v>
      </c>
      <c r="O35" t="s">
        <v>126</v>
      </c>
      <c r="P35" t="s">
        <v>126</v>
      </c>
      <c r="Q35">
        <v>1</v>
      </c>
      <c r="W35">
        <v>0</v>
      </c>
      <c r="X35">
        <v>-1440889904</v>
      </c>
      <c r="Y35">
        <f>(AT35*0.3)</f>
        <v>4.8000000000000001E-2</v>
      </c>
      <c r="AA35">
        <v>0</v>
      </c>
      <c r="AB35">
        <v>1333.56</v>
      </c>
      <c r="AC35">
        <v>628.44000000000005</v>
      </c>
      <c r="AD35">
        <v>0</v>
      </c>
      <c r="AE35">
        <v>0</v>
      </c>
      <c r="AF35">
        <v>83.1</v>
      </c>
      <c r="AG35">
        <v>12.62</v>
      </c>
      <c r="AH35">
        <v>0</v>
      </c>
      <c r="AI35">
        <v>1</v>
      </c>
      <c r="AJ35">
        <v>15.04</v>
      </c>
      <c r="AK35">
        <v>46.67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0.16</v>
      </c>
      <c r="AU35" t="s">
        <v>49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ROUND(Y35*Source!I34*DO35,9)</f>
        <v>0</v>
      </c>
      <c r="CX35">
        <f>ROUND(Y35*Source!I34,9)</f>
        <v>2.8800000000000002E-3</v>
      </c>
      <c r="CY35">
        <f>AB35</f>
        <v>1333.56</v>
      </c>
      <c r="CZ35">
        <f>AF35</f>
        <v>83.1</v>
      </c>
      <c r="DA35">
        <f>AJ35</f>
        <v>15.04</v>
      </c>
      <c r="DB35">
        <f>ROUND((ROUND(AT35*CZ35,2)*0.3),6)</f>
        <v>3.99</v>
      </c>
      <c r="DC35">
        <f>ROUND((ROUND(AT35*AG35,2)*0.3),6)</f>
        <v>0.60599999999999998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3.6</v>
      </c>
      <c r="DH35">
        <f>ROUND(ROUND(AG35*AK35,2)*CX35,2)</f>
        <v>1.7</v>
      </c>
      <c r="DI35">
        <f t="shared" si="0"/>
        <v>0</v>
      </c>
      <c r="DJ35">
        <f>DG35</f>
        <v>3.6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ROW(Source!A34)</f>
        <v>34</v>
      </c>
      <c r="B36">
        <v>59539139</v>
      </c>
      <c r="C36">
        <v>59540709</v>
      </c>
      <c r="D36">
        <v>30571178</v>
      </c>
      <c r="E36">
        <v>1</v>
      </c>
      <c r="F36">
        <v>1</v>
      </c>
      <c r="G36">
        <v>30515945</v>
      </c>
      <c r="H36">
        <v>3</v>
      </c>
      <c r="I36" t="s">
        <v>371</v>
      </c>
      <c r="J36" t="s">
        <v>372</v>
      </c>
      <c r="K36" t="s">
        <v>373</v>
      </c>
      <c r="L36">
        <v>1346</v>
      </c>
      <c r="N36">
        <v>1009</v>
      </c>
      <c r="O36" t="s">
        <v>358</v>
      </c>
      <c r="P36" t="s">
        <v>358</v>
      </c>
      <c r="Q36">
        <v>1</v>
      </c>
      <c r="W36">
        <v>0</v>
      </c>
      <c r="X36">
        <v>622621594</v>
      </c>
      <c r="Y36">
        <f>(AT36*0)</f>
        <v>0</v>
      </c>
      <c r="AA36">
        <v>53.55</v>
      </c>
      <c r="AB36">
        <v>0</v>
      </c>
      <c r="AC36">
        <v>0</v>
      </c>
      <c r="AD36">
        <v>0</v>
      </c>
      <c r="AE36">
        <v>1.61</v>
      </c>
      <c r="AF36">
        <v>0</v>
      </c>
      <c r="AG36">
        <v>0</v>
      </c>
      <c r="AH36">
        <v>0</v>
      </c>
      <c r="AI36">
        <v>30.77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</v>
      </c>
      <c r="AU36" t="s">
        <v>26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ROUND(Y36*Source!I34,9)</f>
        <v>0</v>
      </c>
      <c r="CY36">
        <f>AA36</f>
        <v>53.55</v>
      </c>
      <c r="CZ36">
        <f>AE36</f>
        <v>1.61</v>
      </c>
      <c r="DA36">
        <f>AI36</f>
        <v>30.77</v>
      </c>
      <c r="DB36">
        <f>ROUND((ROUND(AT36*CZ36,2)*0),6)</f>
        <v>0</v>
      </c>
      <c r="DC36">
        <f>ROUND((ROUND(AT36*AG36,2)*0),6)</f>
        <v>0</v>
      </c>
      <c r="DD36" t="s">
        <v>3</v>
      </c>
      <c r="DE36" t="s">
        <v>3</v>
      </c>
      <c r="DF36">
        <f>ROUND(ROUND(AE36*AI36,2)*CX36,2)</f>
        <v>0</v>
      </c>
      <c r="DG36">
        <f>ROUND(ROUND(AF36,2)*CX36,2)</f>
        <v>0</v>
      </c>
      <c r="DH36">
        <f>ROUND(ROUND(AG36,2)*CX36,2)</f>
        <v>0</v>
      </c>
      <c r="DI36">
        <f t="shared" si="0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ROW(Source!A34)</f>
        <v>34</v>
      </c>
      <c r="B37">
        <v>59539139</v>
      </c>
      <c r="C37">
        <v>59540709</v>
      </c>
      <c r="D37">
        <v>30572395</v>
      </c>
      <c r="E37">
        <v>1</v>
      </c>
      <c r="F37">
        <v>1</v>
      </c>
      <c r="G37">
        <v>30515945</v>
      </c>
      <c r="H37">
        <v>3</v>
      </c>
      <c r="I37" t="s">
        <v>374</v>
      </c>
      <c r="J37" t="s">
        <v>375</v>
      </c>
      <c r="K37" t="s">
        <v>376</v>
      </c>
      <c r="L37">
        <v>1327</v>
      </c>
      <c r="N37">
        <v>1005</v>
      </c>
      <c r="O37" t="s">
        <v>377</v>
      </c>
      <c r="P37" t="s">
        <v>377</v>
      </c>
      <c r="Q37">
        <v>1</v>
      </c>
      <c r="W37">
        <v>0</v>
      </c>
      <c r="X37">
        <v>1780217480</v>
      </c>
      <c r="Y37">
        <f>(AT37*0)</f>
        <v>0</v>
      </c>
      <c r="AA37">
        <v>576.73</v>
      </c>
      <c r="AB37">
        <v>0</v>
      </c>
      <c r="AC37">
        <v>0</v>
      </c>
      <c r="AD37">
        <v>0</v>
      </c>
      <c r="AE37">
        <v>127.33</v>
      </c>
      <c r="AF37">
        <v>0</v>
      </c>
      <c r="AG37">
        <v>0</v>
      </c>
      <c r="AH37">
        <v>0</v>
      </c>
      <c r="AI37">
        <v>4.1900000000000004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</v>
      </c>
      <c r="AU37" t="s">
        <v>26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ROUND(Y37*Source!I34,9)</f>
        <v>0</v>
      </c>
      <c r="CY37">
        <f>AA37</f>
        <v>576.73</v>
      </c>
      <c r="CZ37">
        <f>AE37</f>
        <v>127.33</v>
      </c>
      <c r="DA37">
        <f>AI37</f>
        <v>4.1900000000000004</v>
      </c>
      <c r="DB37">
        <f>ROUND((ROUND(AT37*CZ37,2)*0),6)</f>
        <v>0</v>
      </c>
      <c r="DC37">
        <f>ROUND((ROUND(AT37*AG37,2)*0),6)</f>
        <v>0</v>
      </c>
      <c r="DD37" t="s">
        <v>3</v>
      </c>
      <c r="DE37" t="s">
        <v>3</v>
      </c>
      <c r="DF37">
        <f>ROUND(ROUND(AE37*AI37,2)*CX37,2)</f>
        <v>0</v>
      </c>
      <c r="DG37">
        <f>ROUND(ROUND(AF37,2)*CX37,2)</f>
        <v>0</v>
      </c>
      <c r="DH37">
        <f>ROUND(ROUND(AG37,2)*CX37,2)</f>
        <v>0</v>
      </c>
      <c r="DI37">
        <f t="shared" si="0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ROW(Source!A34)</f>
        <v>34</v>
      </c>
      <c r="B38">
        <v>59539139</v>
      </c>
      <c r="C38">
        <v>59540709</v>
      </c>
      <c r="D38">
        <v>30574215</v>
      </c>
      <c r="E38">
        <v>1</v>
      </c>
      <c r="F38">
        <v>1</v>
      </c>
      <c r="G38">
        <v>30515945</v>
      </c>
      <c r="H38">
        <v>3</v>
      </c>
      <c r="I38" t="s">
        <v>378</v>
      </c>
      <c r="J38" t="s">
        <v>379</v>
      </c>
      <c r="K38" t="s">
        <v>380</v>
      </c>
      <c r="L38">
        <v>1354</v>
      </c>
      <c r="N38">
        <v>1010</v>
      </c>
      <c r="O38" t="s">
        <v>341</v>
      </c>
      <c r="P38" t="s">
        <v>341</v>
      </c>
      <c r="Q38">
        <v>1</v>
      </c>
      <c r="W38">
        <v>0</v>
      </c>
      <c r="X38">
        <v>-1371046554</v>
      </c>
      <c r="Y38">
        <f>(AT38*0)</f>
        <v>0</v>
      </c>
      <c r="AA38">
        <v>219.36</v>
      </c>
      <c r="AB38">
        <v>0</v>
      </c>
      <c r="AC38">
        <v>0</v>
      </c>
      <c r="AD38">
        <v>0</v>
      </c>
      <c r="AE38">
        <v>38</v>
      </c>
      <c r="AF38">
        <v>0</v>
      </c>
      <c r="AG38">
        <v>0</v>
      </c>
      <c r="AH38">
        <v>0</v>
      </c>
      <c r="AI38">
        <v>5.34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1.2</v>
      </c>
      <c r="AU38" t="s">
        <v>26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ROUND(Y38*Source!I34,9)</f>
        <v>0</v>
      </c>
      <c r="CY38">
        <f>AA38</f>
        <v>219.36</v>
      </c>
      <c r="CZ38">
        <f>AE38</f>
        <v>38</v>
      </c>
      <c r="DA38">
        <f>AI38</f>
        <v>5.34</v>
      </c>
      <c r="DB38">
        <f>ROUND((ROUND(AT38*CZ38,2)*0),6)</f>
        <v>0</v>
      </c>
      <c r="DC38">
        <f>ROUND((ROUND(AT38*AG38,2)*0),6)</f>
        <v>0</v>
      </c>
      <c r="DD38" t="s">
        <v>3</v>
      </c>
      <c r="DE38" t="s">
        <v>3</v>
      </c>
      <c r="DF38">
        <f>ROUND(ROUND(AE38*AI38,2)*CX38,2)</f>
        <v>0</v>
      </c>
      <c r="DG38">
        <f>ROUND(ROUND(AF38,2)*CX38,2)</f>
        <v>0</v>
      </c>
      <c r="DH38">
        <f>ROUND(ROUND(AG38,2)*CX38,2)</f>
        <v>0</v>
      </c>
      <c r="DI38">
        <f t="shared" si="0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ROW(Source!A34)</f>
        <v>34</v>
      </c>
      <c r="B39">
        <v>59539139</v>
      </c>
      <c r="C39">
        <v>59540709</v>
      </c>
      <c r="D39">
        <v>30574814</v>
      </c>
      <c r="E39">
        <v>1</v>
      </c>
      <c r="F39">
        <v>1</v>
      </c>
      <c r="G39">
        <v>30515945</v>
      </c>
      <c r="H39">
        <v>3</v>
      </c>
      <c r="I39" t="s">
        <v>381</v>
      </c>
      <c r="J39" t="s">
        <v>382</v>
      </c>
      <c r="K39" t="s">
        <v>383</v>
      </c>
      <c r="L39">
        <v>1296</v>
      </c>
      <c r="N39">
        <v>1002</v>
      </c>
      <c r="O39" t="s">
        <v>384</v>
      </c>
      <c r="P39" t="s">
        <v>384</v>
      </c>
      <c r="Q39">
        <v>1</v>
      </c>
      <c r="W39">
        <v>0</v>
      </c>
      <c r="X39">
        <v>1316136962</v>
      </c>
      <c r="Y39">
        <f>(AT39*0)</f>
        <v>0</v>
      </c>
      <c r="AA39">
        <v>93.16</v>
      </c>
      <c r="AB39">
        <v>0</v>
      </c>
      <c r="AC39">
        <v>0</v>
      </c>
      <c r="AD39">
        <v>0</v>
      </c>
      <c r="AE39">
        <v>16.260000000000002</v>
      </c>
      <c r="AF39">
        <v>0</v>
      </c>
      <c r="AG39">
        <v>0</v>
      </c>
      <c r="AH39">
        <v>0</v>
      </c>
      <c r="AI39">
        <v>5.3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15</v>
      </c>
      <c r="AU39" t="s">
        <v>26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ROUND(Y39*Source!I34,9)</f>
        <v>0</v>
      </c>
      <c r="CY39">
        <f>AA39</f>
        <v>93.16</v>
      </c>
      <c r="CZ39">
        <f>AE39</f>
        <v>16.260000000000002</v>
      </c>
      <c r="DA39">
        <f>AI39</f>
        <v>5.3</v>
      </c>
      <c r="DB39">
        <f>ROUND((ROUND(AT39*CZ39,2)*0),6)</f>
        <v>0</v>
      </c>
      <c r="DC39">
        <f>ROUND((ROUND(AT39*AG39,2)*0),6)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>ROUND(ROUND(AG39,2)*CX39,2)</f>
        <v>0</v>
      </c>
      <c r="DI39">
        <f t="shared" si="0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ROW(Source!A35)</f>
        <v>35</v>
      </c>
      <c r="B40">
        <v>59539139</v>
      </c>
      <c r="C40">
        <v>59540548</v>
      </c>
      <c r="D40">
        <v>30515951</v>
      </c>
      <c r="E40">
        <v>30515945</v>
      </c>
      <c r="F40">
        <v>1</v>
      </c>
      <c r="G40">
        <v>30515945</v>
      </c>
      <c r="H40">
        <v>1</v>
      </c>
      <c r="I40" t="s">
        <v>328</v>
      </c>
      <c r="J40" t="s">
        <v>3</v>
      </c>
      <c r="K40" t="s">
        <v>329</v>
      </c>
      <c r="L40">
        <v>1191</v>
      </c>
      <c r="N40">
        <v>1013</v>
      </c>
      <c r="O40" t="s">
        <v>330</v>
      </c>
      <c r="P40" t="s">
        <v>330</v>
      </c>
      <c r="Q40">
        <v>1</v>
      </c>
      <c r="W40">
        <v>0</v>
      </c>
      <c r="X40">
        <v>476480486</v>
      </c>
      <c r="Y40">
        <f>(AT40*0.3)</f>
        <v>2.1419999999999999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7.14</v>
      </c>
      <c r="AU40" t="s">
        <v>49</v>
      </c>
      <c r="AV40">
        <v>1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ROUND(AT40*Source!I35*AH40*AL40,2)</f>
        <v>0</v>
      </c>
      <c r="CV40">
        <f>ROUND(Y40*Source!I35,9)</f>
        <v>0.64259999999999995</v>
      </c>
      <c r="CW40">
        <v>0</v>
      </c>
      <c r="CX40">
        <f>ROUND(Y40*Source!I35,9)</f>
        <v>0.64259999999999995</v>
      </c>
      <c r="CY40">
        <f>AD40</f>
        <v>0</v>
      </c>
      <c r="CZ40">
        <f>AH40</f>
        <v>0</v>
      </c>
      <c r="DA40">
        <f>AL40</f>
        <v>1</v>
      </c>
      <c r="DB40">
        <f>ROUND((ROUND(AT40*CZ40,2)*0.3),6)</f>
        <v>0</v>
      </c>
      <c r="DC40">
        <f>ROUND((ROUND(AT40*AG40,2)*0.3),6)</f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</v>
      </c>
      <c r="DH40">
        <f>ROUND(ROUND(AG40,2)*CX40,2)</f>
        <v>0</v>
      </c>
      <c r="DI40">
        <f t="shared" si="0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ROW(Source!A35)</f>
        <v>35</v>
      </c>
      <c r="B41">
        <v>59539139</v>
      </c>
      <c r="C41">
        <v>59540548</v>
      </c>
      <c r="D41">
        <v>30596074</v>
      </c>
      <c r="E41">
        <v>1</v>
      </c>
      <c r="F41">
        <v>1</v>
      </c>
      <c r="G41">
        <v>30515945</v>
      </c>
      <c r="H41">
        <v>2</v>
      </c>
      <c r="I41" t="s">
        <v>331</v>
      </c>
      <c r="J41" t="s">
        <v>332</v>
      </c>
      <c r="K41" t="s">
        <v>333</v>
      </c>
      <c r="L41">
        <v>1368</v>
      </c>
      <c r="N41">
        <v>1011</v>
      </c>
      <c r="O41" t="s">
        <v>126</v>
      </c>
      <c r="P41" t="s">
        <v>126</v>
      </c>
      <c r="Q41">
        <v>1</v>
      </c>
      <c r="W41">
        <v>0</v>
      </c>
      <c r="X41">
        <v>-1440889904</v>
      </c>
      <c r="Y41">
        <f>(AT41*0.3)</f>
        <v>0.14699999999999999</v>
      </c>
      <c r="AA41">
        <v>0</v>
      </c>
      <c r="AB41">
        <v>1333.56</v>
      </c>
      <c r="AC41">
        <v>628.44000000000005</v>
      </c>
      <c r="AD41">
        <v>0</v>
      </c>
      <c r="AE41">
        <v>0</v>
      </c>
      <c r="AF41">
        <v>83.1</v>
      </c>
      <c r="AG41">
        <v>12.62</v>
      </c>
      <c r="AH41">
        <v>0</v>
      </c>
      <c r="AI41">
        <v>1</v>
      </c>
      <c r="AJ41">
        <v>15.04</v>
      </c>
      <c r="AK41">
        <v>46.67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0.49</v>
      </c>
      <c r="AU41" t="s">
        <v>49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ROUND(Y41*Source!I35*DO41,9)</f>
        <v>0</v>
      </c>
      <c r="CX41">
        <f>ROUND(Y41*Source!I35,9)</f>
        <v>4.41E-2</v>
      </c>
      <c r="CY41">
        <f>AB41</f>
        <v>1333.56</v>
      </c>
      <c r="CZ41">
        <f>AF41</f>
        <v>83.1</v>
      </c>
      <c r="DA41">
        <f>AJ41</f>
        <v>15.04</v>
      </c>
      <c r="DB41">
        <f>ROUND((ROUND(AT41*CZ41,2)*0.3),6)</f>
        <v>12.215999999999999</v>
      </c>
      <c r="DC41">
        <f>ROUND((ROUND(AT41*AG41,2)*0.3),6)</f>
        <v>1.8540000000000001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55.12</v>
      </c>
      <c r="DH41">
        <f>ROUND(ROUND(AG41*AK41,2)*CX41,2)</f>
        <v>25.97</v>
      </c>
      <c r="DI41">
        <f t="shared" si="0"/>
        <v>0</v>
      </c>
      <c r="DJ41">
        <f>DG41</f>
        <v>55.12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ROW(Source!A35)</f>
        <v>35</v>
      </c>
      <c r="B42">
        <v>59539139</v>
      </c>
      <c r="C42">
        <v>59540548</v>
      </c>
      <c r="D42">
        <v>30595429</v>
      </c>
      <c r="E42">
        <v>1</v>
      </c>
      <c r="F42">
        <v>1</v>
      </c>
      <c r="G42">
        <v>30515945</v>
      </c>
      <c r="H42">
        <v>2</v>
      </c>
      <c r="I42" t="s">
        <v>385</v>
      </c>
      <c r="J42" t="s">
        <v>386</v>
      </c>
      <c r="K42" t="s">
        <v>387</v>
      </c>
      <c r="L42">
        <v>1368</v>
      </c>
      <c r="N42">
        <v>1011</v>
      </c>
      <c r="O42" t="s">
        <v>126</v>
      </c>
      <c r="P42" t="s">
        <v>126</v>
      </c>
      <c r="Q42">
        <v>1</v>
      </c>
      <c r="W42">
        <v>0</v>
      </c>
      <c r="X42">
        <v>-121017968</v>
      </c>
      <c r="Y42">
        <f>(AT42*0.3)</f>
        <v>0.48899999999999993</v>
      </c>
      <c r="AA42">
        <v>0</v>
      </c>
      <c r="AB42">
        <v>22.69</v>
      </c>
      <c r="AC42">
        <v>0</v>
      </c>
      <c r="AD42">
        <v>0</v>
      </c>
      <c r="AE42">
        <v>0</v>
      </c>
      <c r="AF42">
        <v>2.27</v>
      </c>
      <c r="AG42">
        <v>0</v>
      </c>
      <c r="AH42">
        <v>0</v>
      </c>
      <c r="AI42">
        <v>1</v>
      </c>
      <c r="AJ42">
        <v>9.3699999999999992</v>
      </c>
      <c r="AK42">
        <v>46.67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1.63</v>
      </c>
      <c r="AU42" t="s">
        <v>49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ROUND(Y42*Source!I35*DO42,9)</f>
        <v>0</v>
      </c>
      <c r="CX42">
        <f>ROUND(Y42*Source!I35,9)</f>
        <v>0.1467</v>
      </c>
      <c r="CY42">
        <f>AB42</f>
        <v>22.69</v>
      </c>
      <c r="CZ42">
        <f>AF42</f>
        <v>2.27</v>
      </c>
      <c r="DA42">
        <f>AJ42</f>
        <v>9.3699999999999992</v>
      </c>
      <c r="DB42">
        <f>ROUND((ROUND(AT42*CZ42,2)*0.3),6)</f>
        <v>1.1100000000000001</v>
      </c>
      <c r="DC42">
        <f>ROUND((ROUND(AT42*AG42,2)*0.3),6)</f>
        <v>0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3.12</v>
      </c>
      <c r="DH42">
        <f>ROUND(ROUND(AG42*AK42,2)*CX42,2)</f>
        <v>0</v>
      </c>
      <c r="DI42">
        <f t="shared" si="0"/>
        <v>0</v>
      </c>
      <c r="DJ42">
        <f>DG42</f>
        <v>3.12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ROW(Source!A35)</f>
        <v>35</v>
      </c>
      <c r="B43">
        <v>59539139</v>
      </c>
      <c r="C43">
        <v>59540548</v>
      </c>
      <c r="D43">
        <v>30595440</v>
      </c>
      <c r="E43">
        <v>1</v>
      </c>
      <c r="F43">
        <v>1</v>
      </c>
      <c r="G43">
        <v>30515945</v>
      </c>
      <c r="H43">
        <v>2</v>
      </c>
      <c r="I43" t="s">
        <v>388</v>
      </c>
      <c r="J43" t="s">
        <v>389</v>
      </c>
      <c r="K43" t="s">
        <v>390</v>
      </c>
      <c r="L43">
        <v>1368</v>
      </c>
      <c r="N43">
        <v>1011</v>
      </c>
      <c r="O43" t="s">
        <v>126</v>
      </c>
      <c r="P43" t="s">
        <v>126</v>
      </c>
      <c r="Q43">
        <v>1</v>
      </c>
      <c r="W43">
        <v>0</v>
      </c>
      <c r="X43">
        <v>-119259197</v>
      </c>
      <c r="Y43">
        <f>(AT43*0.3)</f>
        <v>0.48899999999999993</v>
      </c>
      <c r="AA43">
        <v>0</v>
      </c>
      <c r="AB43">
        <v>6.82</v>
      </c>
      <c r="AC43">
        <v>0</v>
      </c>
      <c r="AD43">
        <v>0</v>
      </c>
      <c r="AE43">
        <v>0</v>
      </c>
      <c r="AF43">
        <v>0.73</v>
      </c>
      <c r="AG43">
        <v>0</v>
      </c>
      <c r="AH43">
        <v>0</v>
      </c>
      <c r="AI43">
        <v>1</v>
      </c>
      <c r="AJ43">
        <v>8.75</v>
      </c>
      <c r="AK43">
        <v>46.67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1.63</v>
      </c>
      <c r="AU43" t="s">
        <v>49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ROUND(Y43*Source!I35*DO43,9)</f>
        <v>0</v>
      </c>
      <c r="CX43">
        <f>ROUND(Y43*Source!I35,9)</f>
        <v>0.1467</v>
      </c>
      <c r="CY43">
        <f>AB43</f>
        <v>6.82</v>
      </c>
      <c r="CZ43">
        <f>AF43</f>
        <v>0.73</v>
      </c>
      <c r="DA43">
        <f>AJ43</f>
        <v>8.75</v>
      </c>
      <c r="DB43">
        <f>ROUND((ROUND(AT43*CZ43,2)*0.3),6)</f>
        <v>0.35699999999999998</v>
      </c>
      <c r="DC43">
        <f>ROUND((ROUND(AT43*AG43,2)*0.3),6)</f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0.94</v>
      </c>
      <c r="DH43">
        <f>ROUND(ROUND(AG43*AK43,2)*CX43,2)</f>
        <v>0</v>
      </c>
      <c r="DI43">
        <f t="shared" si="0"/>
        <v>0</v>
      </c>
      <c r="DJ43">
        <f>DG43</f>
        <v>0.94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ROW(Source!A35)</f>
        <v>35</v>
      </c>
      <c r="B44">
        <v>59539139</v>
      </c>
      <c r="C44">
        <v>59540548</v>
      </c>
      <c r="D44">
        <v>30571525</v>
      </c>
      <c r="E44">
        <v>1</v>
      </c>
      <c r="F44">
        <v>1</v>
      </c>
      <c r="G44">
        <v>30515945</v>
      </c>
      <c r="H44">
        <v>3</v>
      </c>
      <c r="I44" t="s">
        <v>391</v>
      </c>
      <c r="J44" t="s">
        <v>392</v>
      </c>
      <c r="K44" t="s">
        <v>393</v>
      </c>
      <c r="L44">
        <v>1348</v>
      </c>
      <c r="N44">
        <v>1009</v>
      </c>
      <c r="O44" t="s">
        <v>337</v>
      </c>
      <c r="P44" t="s">
        <v>337</v>
      </c>
      <c r="Q44">
        <v>1000</v>
      </c>
      <c r="W44">
        <v>0</v>
      </c>
      <c r="X44">
        <v>852257746</v>
      </c>
      <c r="Y44">
        <f t="shared" ref="Y44:Y50" si="7">(AT44*0)</f>
        <v>0</v>
      </c>
      <c r="AA44">
        <v>84099.15</v>
      </c>
      <c r="AB44">
        <v>0</v>
      </c>
      <c r="AC44">
        <v>0</v>
      </c>
      <c r="AD44">
        <v>0</v>
      </c>
      <c r="AE44">
        <v>11242.42</v>
      </c>
      <c r="AF44">
        <v>0</v>
      </c>
      <c r="AG44">
        <v>0</v>
      </c>
      <c r="AH44">
        <v>0</v>
      </c>
      <c r="AI44">
        <v>6.92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6.0000000000000002E-5</v>
      </c>
      <c r="AU44" t="s">
        <v>26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ROUND(Y44*Source!I35,9)</f>
        <v>0</v>
      </c>
      <c r="CY44">
        <f t="shared" ref="CY44:CY50" si="8">AA44</f>
        <v>84099.15</v>
      </c>
      <c r="CZ44">
        <f t="shared" ref="CZ44:CZ50" si="9">AE44</f>
        <v>11242.42</v>
      </c>
      <c r="DA44">
        <f t="shared" ref="DA44:DA50" si="10">AI44</f>
        <v>6.92</v>
      </c>
      <c r="DB44">
        <f t="shared" ref="DB44:DB50" si="11">ROUND((ROUND(AT44*CZ44,2)*0),6)</f>
        <v>0</v>
      </c>
      <c r="DC44">
        <f t="shared" ref="DC44:DC50" si="12">ROUND((ROUND(AT44*AG44,2)*0),6)</f>
        <v>0</v>
      </c>
      <c r="DD44" t="s">
        <v>3</v>
      </c>
      <c r="DE44" t="s">
        <v>3</v>
      </c>
      <c r="DF44">
        <f t="shared" ref="DF44:DF50" si="13">ROUND(ROUND(AE44*AI44,2)*CX44,2)</f>
        <v>0</v>
      </c>
      <c r="DG44">
        <f t="shared" ref="DG44:DG51" si="14">ROUND(ROUND(AF44,2)*CX44,2)</f>
        <v>0</v>
      </c>
      <c r="DH44">
        <f t="shared" ref="DH44:DH51" si="15">ROUND(ROUND(AG44,2)*CX44,2)</f>
        <v>0</v>
      </c>
      <c r="DI44">
        <f t="shared" si="0"/>
        <v>0</v>
      </c>
      <c r="DJ44">
        <f t="shared" ref="DJ44:DJ50" si="16"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ROW(Source!A35)</f>
        <v>35</v>
      </c>
      <c r="B45">
        <v>59539139</v>
      </c>
      <c r="C45">
        <v>59540548</v>
      </c>
      <c r="D45">
        <v>53615473</v>
      </c>
      <c r="E45">
        <v>1</v>
      </c>
      <c r="F45">
        <v>1</v>
      </c>
      <c r="G45">
        <v>30515945</v>
      </c>
      <c r="H45">
        <v>3</v>
      </c>
      <c r="I45" t="s">
        <v>394</v>
      </c>
      <c r="J45" t="s">
        <v>395</v>
      </c>
      <c r="K45" t="s">
        <v>396</v>
      </c>
      <c r="L45">
        <v>1346</v>
      </c>
      <c r="N45">
        <v>1009</v>
      </c>
      <c r="O45" t="s">
        <v>358</v>
      </c>
      <c r="P45" t="s">
        <v>358</v>
      </c>
      <c r="Q45">
        <v>1</v>
      </c>
      <c r="W45">
        <v>0</v>
      </c>
      <c r="X45">
        <v>-1425618595</v>
      </c>
      <c r="Y45">
        <f t="shared" si="7"/>
        <v>0</v>
      </c>
      <c r="AA45">
        <v>212.24</v>
      </c>
      <c r="AB45">
        <v>0</v>
      </c>
      <c r="AC45">
        <v>0</v>
      </c>
      <c r="AD45">
        <v>0</v>
      </c>
      <c r="AE45">
        <v>25.8</v>
      </c>
      <c r="AF45">
        <v>0</v>
      </c>
      <c r="AG45">
        <v>0</v>
      </c>
      <c r="AH45">
        <v>0</v>
      </c>
      <c r="AI45">
        <v>7.61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0.8</v>
      </c>
      <c r="AU45" t="s">
        <v>26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ROUND(Y45*Source!I35,9)</f>
        <v>0</v>
      </c>
      <c r="CY45">
        <f t="shared" si="8"/>
        <v>212.24</v>
      </c>
      <c r="CZ45">
        <f t="shared" si="9"/>
        <v>25.8</v>
      </c>
      <c r="DA45">
        <f t="shared" si="10"/>
        <v>7.61</v>
      </c>
      <c r="DB45">
        <f t="shared" si="11"/>
        <v>0</v>
      </c>
      <c r="DC45">
        <f t="shared" si="12"/>
        <v>0</v>
      </c>
      <c r="DD45" t="s">
        <v>3</v>
      </c>
      <c r="DE45" t="s">
        <v>3</v>
      </c>
      <c r="DF45">
        <f t="shared" si="13"/>
        <v>0</v>
      </c>
      <c r="DG45">
        <f t="shared" si="14"/>
        <v>0</v>
      </c>
      <c r="DH45">
        <f t="shared" si="15"/>
        <v>0</v>
      </c>
      <c r="DI45">
        <f t="shared" si="0"/>
        <v>0</v>
      </c>
      <c r="DJ45">
        <f t="shared" si="16"/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ROW(Source!A35)</f>
        <v>35</v>
      </c>
      <c r="B46">
        <v>59539139</v>
      </c>
      <c r="C46">
        <v>59540548</v>
      </c>
      <c r="D46">
        <v>30571897</v>
      </c>
      <c r="E46">
        <v>1</v>
      </c>
      <c r="F46">
        <v>1</v>
      </c>
      <c r="G46">
        <v>30515945</v>
      </c>
      <c r="H46">
        <v>3</v>
      </c>
      <c r="I46" t="s">
        <v>397</v>
      </c>
      <c r="J46" t="s">
        <v>398</v>
      </c>
      <c r="K46" t="s">
        <v>399</v>
      </c>
      <c r="L46">
        <v>1348</v>
      </c>
      <c r="N46">
        <v>1009</v>
      </c>
      <c r="O46" t="s">
        <v>337</v>
      </c>
      <c r="P46" t="s">
        <v>337</v>
      </c>
      <c r="Q46">
        <v>1000</v>
      </c>
      <c r="W46">
        <v>0</v>
      </c>
      <c r="X46">
        <v>1488995423</v>
      </c>
      <c r="Y46">
        <f t="shared" si="7"/>
        <v>0</v>
      </c>
      <c r="AA46">
        <v>1617949.24</v>
      </c>
      <c r="AB46">
        <v>0</v>
      </c>
      <c r="AC46">
        <v>0</v>
      </c>
      <c r="AD46">
        <v>0</v>
      </c>
      <c r="AE46">
        <v>60966</v>
      </c>
      <c r="AF46">
        <v>0</v>
      </c>
      <c r="AG46">
        <v>0</v>
      </c>
      <c r="AH46">
        <v>0</v>
      </c>
      <c r="AI46">
        <v>24.55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5.0000000000000001E-4</v>
      </c>
      <c r="AU46" t="s">
        <v>26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ROUND(Y46*Source!I35,9)</f>
        <v>0</v>
      </c>
      <c r="CY46">
        <f t="shared" si="8"/>
        <v>1617949.24</v>
      </c>
      <c r="CZ46">
        <f t="shared" si="9"/>
        <v>60966</v>
      </c>
      <c r="DA46">
        <f t="shared" si="10"/>
        <v>24.55</v>
      </c>
      <c r="DB46">
        <f t="shared" si="11"/>
        <v>0</v>
      </c>
      <c r="DC46">
        <f t="shared" si="12"/>
        <v>0</v>
      </c>
      <c r="DD46" t="s">
        <v>3</v>
      </c>
      <c r="DE46" t="s">
        <v>3</v>
      </c>
      <c r="DF46">
        <f t="shared" si="13"/>
        <v>0</v>
      </c>
      <c r="DG46">
        <f t="shared" si="14"/>
        <v>0</v>
      </c>
      <c r="DH46">
        <f t="shared" si="15"/>
        <v>0</v>
      </c>
      <c r="DI46">
        <f t="shared" si="0"/>
        <v>0</v>
      </c>
      <c r="DJ46">
        <f t="shared" si="16"/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ROW(Source!A35)</f>
        <v>35</v>
      </c>
      <c r="B47">
        <v>59539139</v>
      </c>
      <c r="C47">
        <v>59540548</v>
      </c>
      <c r="D47">
        <v>30571920</v>
      </c>
      <c r="E47">
        <v>1</v>
      </c>
      <c r="F47">
        <v>1</v>
      </c>
      <c r="G47">
        <v>30515945</v>
      </c>
      <c r="H47">
        <v>3</v>
      </c>
      <c r="I47" t="s">
        <v>400</v>
      </c>
      <c r="J47" t="s">
        <v>401</v>
      </c>
      <c r="K47" t="s">
        <v>402</v>
      </c>
      <c r="L47">
        <v>1348</v>
      </c>
      <c r="N47">
        <v>1009</v>
      </c>
      <c r="O47" t="s">
        <v>337</v>
      </c>
      <c r="P47" t="s">
        <v>337</v>
      </c>
      <c r="Q47">
        <v>1000</v>
      </c>
      <c r="W47">
        <v>0</v>
      </c>
      <c r="X47">
        <v>-391005678</v>
      </c>
      <c r="Y47">
        <f t="shared" si="7"/>
        <v>0</v>
      </c>
      <c r="AA47">
        <v>87844.06</v>
      </c>
      <c r="AB47">
        <v>0</v>
      </c>
      <c r="AC47">
        <v>0</v>
      </c>
      <c r="AD47">
        <v>0</v>
      </c>
      <c r="AE47">
        <v>7982.5</v>
      </c>
      <c r="AF47">
        <v>0</v>
      </c>
      <c r="AG47">
        <v>0</v>
      </c>
      <c r="AH47">
        <v>0</v>
      </c>
      <c r="AI47">
        <v>10.18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4.0000000000000003E-5</v>
      </c>
      <c r="AU47" t="s">
        <v>26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ROUND(Y47*Source!I35,9)</f>
        <v>0</v>
      </c>
      <c r="CY47">
        <f t="shared" si="8"/>
        <v>87844.06</v>
      </c>
      <c r="CZ47">
        <f t="shared" si="9"/>
        <v>7982.5</v>
      </c>
      <c r="DA47">
        <f t="shared" si="10"/>
        <v>10.18</v>
      </c>
      <c r="DB47">
        <f t="shared" si="11"/>
        <v>0</v>
      </c>
      <c r="DC47">
        <f t="shared" si="12"/>
        <v>0</v>
      </c>
      <c r="DD47" t="s">
        <v>3</v>
      </c>
      <c r="DE47" t="s">
        <v>3</v>
      </c>
      <c r="DF47">
        <f t="shared" si="13"/>
        <v>0</v>
      </c>
      <c r="DG47">
        <f t="shared" si="14"/>
        <v>0</v>
      </c>
      <c r="DH47">
        <f t="shared" si="15"/>
        <v>0</v>
      </c>
      <c r="DI47">
        <f t="shared" si="0"/>
        <v>0</v>
      </c>
      <c r="DJ47">
        <f t="shared" si="16"/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ROW(Source!A35)</f>
        <v>35</v>
      </c>
      <c r="B48">
        <v>59539139</v>
      </c>
      <c r="C48">
        <v>59540548</v>
      </c>
      <c r="D48">
        <v>30584876</v>
      </c>
      <c r="E48">
        <v>1</v>
      </c>
      <c r="F48">
        <v>1</v>
      </c>
      <c r="G48">
        <v>30515945</v>
      </c>
      <c r="H48">
        <v>3</v>
      </c>
      <c r="I48" t="s">
        <v>345</v>
      </c>
      <c r="J48" t="s">
        <v>346</v>
      </c>
      <c r="K48" t="s">
        <v>347</v>
      </c>
      <c r="L48">
        <v>1356</v>
      </c>
      <c r="N48">
        <v>1010</v>
      </c>
      <c r="O48" t="s">
        <v>348</v>
      </c>
      <c r="P48" t="s">
        <v>348</v>
      </c>
      <c r="Q48">
        <v>1000</v>
      </c>
      <c r="W48">
        <v>0</v>
      </c>
      <c r="X48">
        <v>833010814</v>
      </c>
      <c r="Y48">
        <f t="shared" si="7"/>
        <v>0</v>
      </c>
      <c r="AA48">
        <v>1656.48</v>
      </c>
      <c r="AB48">
        <v>0</v>
      </c>
      <c r="AC48">
        <v>0</v>
      </c>
      <c r="AD48">
        <v>0</v>
      </c>
      <c r="AE48">
        <v>226.68</v>
      </c>
      <c r="AF48">
        <v>0</v>
      </c>
      <c r="AG48">
        <v>0</v>
      </c>
      <c r="AH48">
        <v>0</v>
      </c>
      <c r="AI48">
        <v>6.76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4.0000000000000001E-3</v>
      </c>
      <c r="AU48" t="s">
        <v>26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ROUND(Y48*Source!I35,9)</f>
        <v>0</v>
      </c>
      <c r="CY48">
        <f t="shared" si="8"/>
        <v>1656.48</v>
      </c>
      <c r="CZ48">
        <f t="shared" si="9"/>
        <v>226.68</v>
      </c>
      <c r="DA48">
        <f t="shared" si="10"/>
        <v>6.76</v>
      </c>
      <c r="DB48">
        <f t="shared" si="11"/>
        <v>0</v>
      </c>
      <c r="DC48">
        <f t="shared" si="12"/>
        <v>0</v>
      </c>
      <c r="DD48" t="s">
        <v>3</v>
      </c>
      <c r="DE48" t="s">
        <v>3</v>
      </c>
      <c r="DF48">
        <f t="shared" si="13"/>
        <v>0</v>
      </c>
      <c r="DG48">
        <f t="shared" si="14"/>
        <v>0</v>
      </c>
      <c r="DH48">
        <f t="shared" si="15"/>
        <v>0</v>
      </c>
      <c r="DI48">
        <f t="shared" si="0"/>
        <v>0</v>
      </c>
      <c r="DJ48">
        <f t="shared" si="16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ROW(Source!A35)</f>
        <v>35</v>
      </c>
      <c r="B49">
        <v>59539139</v>
      </c>
      <c r="C49">
        <v>59540548</v>
      </c>
      <c r="D49">
        <v>30584495</v>
      </c>
      <c r="E49">
        <v>1</v>
      </c>
      <c r="F49">
        <v>1</v>
      </c>
      <c r="G49">
        <v>30515945</v>
      </c>
      <c r="H49">
        <v>3</v>
      </c>
      <c r="I49" t="s">
        <v>403</v>
      </c>
      <c r="J49" t="s">
        <v>404</v>
      </c>
      <c r="K49" t="s">
        <v>405</v>
      </c>
      <c r="L49">
        <v>1301</v>
      </c>
      <c r="N49">
        <v>1003</v>
      </c>
      <c r="O49" t="s">
        <v>406</v>
      </c>
      <c r="P49" t="s">
        <v>406</v>
      </c>
      <c r="Q49">
        <v>1</v>
      </c>
      <c r="W49">
        <v>0</v>
      </c>
      <c r="X49">
        <v>-823101399</v>
      </c>
      <c r="Y49">
        <f t="shared" si="7"/>
        <v>0</v>
      </c>
      <c r="AA49">
        <v>5.0999999999999996</v>
      </c>
      <c r="AB49">
        <v>0</v>
      </c>
      <c r="AC49">
        <v>0</v>
      </c>
      <c r="AD49">
        <v>0</v>
      </c>
      <c r="AE49">
        <v>0.7</v>
      </c>
      <c r="AF49">
        <v>0</v>
      </c>
      <c r="AG49">
        <v>0</v>
      </c>
      <c r="AH49">
        <v>0</v>
      </c>
      <c r="AI49">
        <v>6.74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0.96</v>
      </c>
      <c r="AU49" t="s">
        <v>26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ROUND(Y49*Source!I35,9)</f>
        <v>0</v>
      </c>
      <c r="CY49">
        <f t="shared" si="8"/>
        <v>5.0999999999999996</v>
      </c>
      <c r="CZ49">
        <f t="shared" si="9"/>
        <v>0.7</v>
      </c>
      <c r="DA49">
        <f t="shared" si="10"/>
        <v>6.74</v>
      </c>
      <c r="DB49">
        <f t="shared" si="11"/>
        <v>0</v>
      </c>
      <c r="DC49">
        <f t="shared" si="12"/>
        <v>0</v>
      </c>
      <c r="DD49" t="s">
        <v>3</v>
      </c>
      <c r="DE49" t="s">
        <v>3</v>
      </c>
      <c r="DF49">
        <f t="shared" si="13"/>
        <v>0</v>
      </c>
      <c r="DG49">
        <f t="shared" si="14"/>
        <v>0</v>
      </c>
      <c r="DH49">
        <f t="shared" si="15"/>
        <v>0</v>
      </c>
      <c r="DI49">
        <f t="shared" si="0"/>
        <v>0</v>
      </c>
      <c r="DJ49">
        <f t="shared" si="16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ROW(Source!A35)</f>
        <v>35</v>
      </c>
      <c r="B50">
        <v>59539139</v>
      </c>
      <c r="C50">
        <v>59540548</v>
      </c>
      <c r="D50">
        <v>30584497</v>
      </c>
      <c r="E50">
        <v>1</v>
      </c>
      <c r="F50">
        <v>1</v>
      </c>
      <c r="G50">
        <v>30515945</v>
      </c>
      <c r="H50">
        <v>3</v>
      </c>
      <c r="I50" t="s">
        <v>407</v>
      </c>
      <c r="J50" t="s">
        <v>408</v>
      </c>
      <c r="K50" t="s">
        <v>409</v>
      </c>
      <c r="L50">
        <v>1356</v>
      </c>
      <c r="N50">
        <v>1010</v>
      </c>
      <c r="O50" t="s">
        <v>348</v>
      </c>
      <c r="P50" t="s">
        <v>348</v>
      </c>
      <c r="Q50">
        <v>1000</v>
      </c>
      <c r="W50">
        <v>0</v>
      </c>
      <c r="X50">
        <v>-402432771</v>
      </c>
      <c r="Y50">
        <f t="shared" si="7"/>
        <v>0</v>
      </c>
      <c r="AA50">
        <v>229.8</v>
      </c>
      <c r="AB50">
        <v>0</v>
      </c>
      <c r="AC50">
        <v>0</v>
      </c>
      <c r="AD50">
        <v>0</v>
      </c>
      <c r="AE50">
        <v>6.44</v>
      </c>
      <c r="AF50">
        <v>0</v>
      </c>
      <c r="AG50">
        <v>0</v>
      </c>
      <c r="AH50">
        <v>0</v>
      </c>
      <c r="AI50">
        <v>33.01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8.3199999999999993E-3</v>
      </c>
      <c r="AU50" t="s">
        <v>26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ROUND(Y50*Source!I35,9)</f>
        <v>0</v>
      </c>
      <c r="CY50">
        <f t="shared" si="8"/>
        <v>229.8</v>
      </c>
      <c r="CZ50">
        <f t="shared" si="9"/>
        <v>6.44</v>
      </c>
      <c r="DA50">
        <f t="shared" si="10"/>
        <v>33.01</v>
      </c>
      <c r="DB50">
        <f t="shared" si="11"/>
        <v>0</v>
      </c>
      <c r="DC50">
        <f t="shared" si="12"/>
        <v>0</v>
      </c>
      <c r="DD50" t="s">
        <v>3</v>
      </c>
      <c r="DE50" t="s">
        <v>3</v>
      </c>
      <c r="DF50">
        <f t="shared" si="13"/>
        <v>0</v>
      </c>
      <c r="DG50">
        <f t="shared" si="14"/>
        <v>0</v>
      </c>
      <c r="DH50">
        <f t="shared" si="15"/>
        <v>0</v>
      </c>
      <c r="DI50">
        <f t="shared" si="0"/>
        <v>0</v>
      </c>
      <c r="DJ50">
        <f t="shared" si="16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ROW(Source!A36)</f>
        <v>36</v>
      </c>
      <c r="B51">
        <v>59539139</v>
      </c>
      <c r="C51">
        <v>59540560</v>
      </c>
      <c r="D51">
        <v>30515951</v>
      </c>
      <c r="E51">
        <v>30515945</v>
      </c>
      <c r="F51">
        <v>1</v>
      </c>
      <c r="G51">
        <v>30515945</v>
      </c>
      <c r="H51">
        <v>1</v>
      </c>
      <c r="I51" t="s">
        <v>328</v>
      </c>
      <c r="J51" t="s">
        <v>3</v>
      </c>
      <c r="K51" t="s">
        <v>329</v>
      </c>
      <c r="L51">
        <v>1191</v>
      </c>
      <c r="N51">
        <v>1013</v>
      </c>
      <c r="O51" t="s">
        <v>330</v>
      </c>
      <c r="P51" t="s">
        <v>330</v>
      </c>
      <c r="Q51">
        <v>1</v>
      </c>
      <c r="W51">
        <v>0</v>
      </c>
      <c r="X51">
        <v>476480486</v>
      </c>
      <c r="Y51">
        <f>((AT51*1.1)*0.3)</f>
        <v>5.2140000000000004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15.8</v>
      </c>
      <c r="AU51" t="s">
        <v>62</v>
      </c>
      <c r="AV51">
        <v>1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ROUND(AT51*Source!I36*AH51*AL51,2)</f>
        <v>0</v>
      </c>
      <c r="CV51">
        <f>ROUND(Y51*Source!I36,9)</f>
        <v>0.31596839999999998</v>
      </c>
      <c r="CW51">
        <v>0</v>
      </c>
      <c r="CX51">
        <f>ROUND(Y51*Source!I36,9)</f>
        <v>0.31596839999999998</v>
      </c>
      <c r="CY51">
        <f>AD51</f>
        <v>0</v>
      </c>
      <c r="CZ51">
        <f>AH51</f>
        <v>0</v>
      </c>
      <c r="DA51">
        <f>AL51</f>
        <v>1</v>
      </c>
      <c r="DB51">
        <f>ROUND(((ROUND(AT51*CZ51,2)*1.1)*0.3),6)</f>
        <v>0</v>
      </c>
      <c r="DC51">
        <f>ROUND(((ROUND(AT51*AG51,2)*1.1)*0.3),6)</f>
        <v>0</v>
      </c>
      <c r="DD51" t="s">
        <v>3</v>
      </c>
      <c r="DE51" t="s">
        <v>3</v>
      </c>
      <c r="DF51">
        <f>ROUND(ROUND(AE51,2)*CX51,2)</f>
        <v>0</v>
      </c>
      <c r="DG51">
        <f t="shared" si="14"/>
        <v>0</v>
      </c>
      <c r="DH51">
        <f t="shared" si="15"/>
        <v>0</v>
      </c>
      <c r="DI51">
        <f t="shared" si="0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ROW(Source!A36)</f>
        <v>36</v>
      </c>
      <c r="B52">
        <v>59539139</v>
      </c>
      <c r="C52">
        <v>59540560</v>
      </c>
      <c r="D52">
        <v>30596074</v>
      </c>
      <c r="E52">
        <v>1</v>
      </c>
      <c r="F52">
        <v>1</v>
      </c>
      <c r="G52">
        <v>30515945</v>
      </c>
      <c r="H52">
        <v>2</v>
      </c>
      <c r="I52" t="s">
        <v>331</v>
      </c>
      <c r="J52" t="s">
        <v>332</v>
      </c>
      <c r="K52" t="s">
        <v>333</v>
      </c>
      <c r="L52">
        <v>1368</v>
      </c>
      <c r="N52">
        <v>1011</v>
      </c>
      <c r="O52" t="s">
        <v>126</v>
      </c>
      <c r="P52" t="s">
        <v>126</v>
      </c>
      <c r="Q52">
        <v>1</v>
      </c>
      <c r="W52">
        <v>0</v>
      </c>
      <c r="X52">
        <v>-1440889904</v>
      </c>
      <c r="Y52">
        <f>((AT52*1.1)*0.3)</f>
        <v>0.16830000000000001</v>
      </c>
      <c r="AA52">
        <v>0</v>
      </c>
      <c r="AB52">
        <v>1333.56</v>
      </c>
      <c r="AC52">
        <v>628.44000000000005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15.04</v>
      </c>
      <c r="AK52">
        <v>46.67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0.51</v>
      </c>
      <c r="AU52" t="s">
        <v>62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ROUND(Y52*Source!I36*DO52,9)</f>
        <v>0</v>
      </c>
      <c r="CX52">
        <f>ROUND(Y52*Source!I36,9)</f>
        <v>1.019898E-2</v>
      </c>
      <c r="CY52">
        <f>AB52</f>
        <v>1333.56</v>
      </c>
      <c r="CZ52">
        <f>AF52</f>
        <v>83.1</v>
      </c>
      <c r="DA52">
        <f>AJ52</f>
        <v>15.04</v>
      </c>
      <c r="DB52">
        <f>ROUND(((ROUND(AT52*CZ52,2)*1.1)*0.3),6)</f>
        <v>13.9854</v>
      </c>
      <c r="DC52">
        <f>ROUND(((ROUND(AT52*AG52,2)*1.1)*0.3),6)</f>
        <v>2.1252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12.75</v>
      </c>
      <c r="DH52">
        <f>ROUND(ROUND(AG52*AK52,2)*CX52,2)</f>
        <v>6.01</v>
      </c>
      <c r="DI52">
        <f t="shared" si="0"/>
        <v>0</v>
      </c>
      <c r="DJ52">
        <f>DG52</f>
        <v>12.75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ROW(Source!A36)</f>
        <v>36</v>
      </c>
      <c r="B53">
        <v>59539139</v>
      </c>
      <c r="C53">
        <v>59540560</v>
      </c>
      <c r="D53">
        <v>30595429</v>
      </c>
      <c r="E53">
        <v>1</v>
      </c>
      <c r="F53">
        <v>1</v>
      </c>
      <c r="G53">
        <v>30515945</v>
      </c>
      <c r="H53">
        <v>2</v>
      </c>
      <c r="I53" t="s">
        <v>385</v>
      </c>
      <c r="J53" t="s">
        <v>386</v>
      </c>
      <c r="K53" t="s">
        <v>387</v>
      </c>
      <c r="L53">
        <v>1368</v>
      </c>
      <c r="N53">
        <v>1011</v>
      </c>
      <c r="O53" t="s">
        <v>126</v>
      </c>
      <c r="P53" t="s">
        <v>126</v>
      </c>
      <c r="Q53">
        <v>1</v>
      </c>
      <c r="W53">
        <v>0</v>
      </c>
      <c r="X53">
        <v>-121017968</v>
      </c>
      <c r="Y53">
        <f>((AT53*1.1)*0.3)</f>
        <v>1.1253</v>
      </c>
      <c r="AA53">
        <v>0</v>
      </c>
      <c r="AB53">
        <v>22.69</v>
      </c>
      <c r="AC53">
        <v>0</v>
      </c>
      <c r="AD53">
        <v>0</v>
      </c>
      <c r="AE53">
        <v>0</v>
      </c>
      <c r="AF53">
        <v>2.27</v>
      </c>
      <c r="AG53">
        <v>0</v>
      </c>
      <c r="AH53">
        <v>0</v>
      </c>
      <c r="AI53">
        <v>1</v>
      </c>
      <c r="AJ53">
        <v>9.3699999999999992</v>
      </c>
      <c r="AK53">
        <v>46.67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3.41</v>
      </c>
      <c r="AU53" t="s">
        <v>62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ROUND(Y53*Source!I36*DO53,9)</f>
        <v>0</v>
      </c>
      <c r="CX53">
        <f>ROUND(Y53*Source!I36,9)</f>
        <v>6.8193180000000006E-2</v>
      </c>
      <c r="CY53">
        <f>AB53</f>
        <v>22.69</v>
      </c>
      <c r="CZ53">
        <f>AF53</f>
        <v>2.27</v>
      </c>
      <c r="DA53">
        <f>AJ53</f>
        <v>9.3699999999999992</v>
      </c>
      <c r="DB53">
        <f>ROUND(((ROUND(AT53*CZ53,2)*1.1)*0.3),6)</f>
        <v>2.5541999999999998</v>
      </c>
      <c r="DC53">
        <f>ROUND(((ROUND(AT53*AG53,2)*1.1)*0.3),6)</f>
        <v>0</v>
      </c>
      <c r="DD53" t="s">
        <v>3</v>
      </c>
      <c r="DE53" t="s">
        <v>3</v>
      </c>
      <c r="DF53">
        <f>ROUND(ROUND(AE53,2)*CX53,2)</f>
        <v>0</v>
      </c>
      <c r="DG53">
        <f>ROUND(ROUND(AF53*AJ53,2)*CX53,2)</f>
        <v>1.45</v>
      </c>
      <c r="DH53">
        <f>ROUND(ROUND(AG53*AK53,2)*CX53,2)</f>
        <v>0</v>
      </c>
      <c r="DI53">
        <f t="shared" si="0"/>
        <v>0</v>
      </c>
      <c r="DJ53">
        <f>DG53</f>
        <v>1.45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ROW(Source!A36)</f>
        <v>36</v>
      </c>
      <c r="B54">
        <v>59539139</v>
      </c>
      <c r="C54">
        <v>59540560</v>
      </c>
      <c r="D54">
        <v>30595440</v>
      </c>
      <c r="E54">
        <v>1</v>
      </c>
      <c r="F54">
        <v>1</v>
      </c>
      <c r="G54">
        <v>30515945</v>
      </c>
      <c r="H54">
        <v>2</v>
      </c>
      <c r="I54" t="s">
        <v>388</v>
      </c>
      <c r="J54" t="s">
        <v>389</v>
      </c>
      <c r="K54" t="s">
        <v>390</v>
      </c>
      <c r="L54">
        <v>1368</v>
      </c>
      <c r="N54">
        <v>1011</v>
      </c>
      <c r="O54" t="s">
        <v>126</v>
      </c>
      <c r="P54" t="s">
        <v>126</v>
      </c>
      <c r="Q54">
        <v>1</v>
      </c>
      <c r="W54">
        <v>0</v>
      </c>
      <c r="X54">
        <v>-119259197</v>
      </c>
      <c r="Y54">
        <f>((AT54*1.1)*0.3)</f>
        <v>1.2110999999999998</v>
      </c>
      <c r="AA54">
        <v>0</v>
      </c>
      <c r="AB54">
        <v>6.82</v>
      </c>
      <c r="AC54">
        <v>0</v>
      </c>
      <c r="AD54">
        <v>0</v>
      </c>
      <c r="AE54">
        <v>0</v>
      </c>
      <c r="AF54">
        <v>0.73</v>
      </c>
      <c r="AG54">
        <v>0</v>
      </c>
      <c r="AH54">
        <v>0</v>
      </c>
      <c r="AI54">
        <v>1</v>
      </c>
      <c r="AJ54">
        <v>8.75</v>
      </c>
      <c r="AK54">
        <v>46.67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3.67</v>
      </c>
      <c r="AU54" t="s">
        <v>62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ROUND(Y54*Source!I36*DO54,9)</f>
        <v>0</v>
      </c>
      <c r="CX54">
        <f>ROUND(Y54*Source!I36,9)</f>
        <v>7.3392659999999998E-2</v>
      </c>
      <c r="CY54">
        <f>AB54</f>
        <v>6.82</v>
      </c>
      <c r="CZ54">
        <f>AF54</f>
        <v>0.73</v>
      </c>
      <c r="DA54">
        <f>AJ54</f>
        <v>8.75</v>
      </c>
      <c r="DB54">
        <f>ROUND(((ROUND(AT54*CZ54,2)*1.1)*0.3),6)</f>
        <v>0.88439999999999996</v>
      </c>
      <c r="DC54">
        <f>ROUND(((ROUND(AT54*AG54,2)*1.1)*0.3),6)</f>
        <v>0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0.47</v>
      </c>
      <c r="DH54">
        <f>ROUND(ROUND(AG54*AK54,2)*CX54,2)</f>
        <v>0</v>
      </c>
      <c r="DI54">
        <f t="shared" si="0"/>
        <v>0</v>
      </c>
      <c r="DJ54">
        <f>DG54</f>
        <v>0.47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ROW(Source!A36)</f>
        <v>36</v>
      </c>
      <c r="B55">
        <v>59539139</v>
      </c>
      <c r="C55">
        <v>59540560</v>
      </c>
      <c r="D55">
        <v>30571525</v>
      </c>
      <c r="E55">
        <v>1</v>
      </c>
      <c r="F55">
        <v>1</v>
      </c>
      <c r="G55">
        <v>30515945</v>
      </c>
      <c r="H55">
        <v>3</v>
      </c>
      <c r="I55" t="s">
        <v>391</v>
      </c>
      <c r="J55" t="s">
        <v>392</v>
      </c>
      <c r="K55" t="s">
        <v>393</v>
      </c>
      <c r="L55">
        <v>1348</v>
      </c>
      <c r="N55">
        <v>1009</v>
      </c>
      <c r="O55" t="s">
        <v>337</v>
      </c>
      <c r="P55" t="s">
        <v>337</v>
      </c>
      <c r="Q55">
        <v>1000</v>
      </c>
      <c r="W55">
        <v>0</v>
      </c>
      <c r="X55">
        <v>852257746</v>
      </c>
      <c r="Y55">
        <f t="shared" ref="Y55:Y61" si="17">(AT55*0)</f>
        <v>0</v>
      </c>
      <c r="AA55">
        <v>84099.15</v>
      </c>
      <c r="AB55">
        <v>0</v>
      </c>
      <c r="AC55">
        <v>0</v>
      </c>
      <c r="AD55">
        <v>0</v>
      </c>
      <c r="AE55">
        <v>11242.42</v>
      </c>
      <c r="AF55">
        <v>0</v>
      </c>
      <c r="AG55">
        <v>0</v>
      </c>
      <c r="AH55">
        <v>0</v>
      </c>
      <c r="AI55">
        <v>6.92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6.0000000000000002E-5</v>
      </c>
      <c r="AU55" t="s">
        <v>26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ROUND(Y55*Source!I36,9)</f>
        <v>0</v>
      </c>
      <c r="CY55">
        <f t="shared" ref="CY55:CY61" si="18">AA55</f>
        <v>84099.15</v>
      </c>
      <c r="CZ55">
        <f t="shared" ref="CZ55:CZ61" si="19">AE55</f>
        <v>11242.42</v>
      </c>
      <c r="DA55">
        <f t="shared" ref="DA55:DA61" si="20">AI55</f>
        <v>6.92</v>
      </c>
      <c r="DB55">
        <f t="shared" ref="DB55:DB61" si="21">ROUND((ROUND(AT55*CZ55,2)*0),6)</f>
        <v>0</v>
      </c>
      <c r="DC55">
        <f t="shared" ref="DC55:DC61" si="22">ROUND((ROUND(AT55*AG55,2)*0),6)</f>
        <v>0</v>
      </c>
      <c r="DD55" t="s">
        <v>3</v>
      </c>
      <c r="DE55" t="s">
        <v>3</v>
      </c>
      <c r="DF55">
        <f t="shared" ref="DF55:DF61" si="23">ROUND(ROUND(AE55*AI55,2)*CX55,2)</f>
        <v>0</v>
      </c>
      <c r="DG55">
        <f t="shared" ref="DG55:DG62" si="24">ROUND(ROUND(AF55,2)*CX55,2)</f>
        <v>0</v>
      </c>
      <c r="DH55">
        <f t="shared" ref="DH55:DH62" si="25">ROUND(ROUND(AG55,2)*CX55,2)</f>
        <v>0</v>
      </c>
      <c r="DI55">
        <f t="shared" si="0"/>
        <v>0</v>
      </c>
      <c r="DJ55">
        <f t="shared" ref="DJ55:DJ61" si="26"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ROW(Source!A36)</f>
        <v>36</v>
      </c>
      <c r="B56">
        <v>59539139</v>
      </c>
      <c r="C56">
        <v>59540560</v>
      </c>
      <c r="D56">
        <v>53615473</v>
      </c>
      <c r="E56">
        <v>1</v>
      </c>
      <c r="F56">
        <v>1</v>
      </c>
      <c r="G56">
        <v>30515945</v>
      </c>
      <c r="H56">
        <v>3</v>
      </c>
      <c r="I56" t="s">
        <v>394</v>
      </c>
      <c r="J56" t="s">
        <v>395</v>
      </c>
      <c r="K56" t="s">
        <v>396</v>
      </c>
      <c r="L56">
        <v>1346</v>
      </c>
      <c r="N56">
        <v>1009</v>
      </c>
      <c r="O56" t="s">
        <v>358</v>
      </c>
      <c r="P56" t="s">
        <v>358</v>
      </c>
      <c r="Q56">
        <v>1</v>
      </c>
      <c r="W56">
        <v>0</v>
      </c>
      <c r="X56">
        <v>-1425618595</v>
      </c>
      <c r="Y56">
        <f t="shared" si="17"/>
        <v>0</v>
      </c>
      <c r="AA56">
        <v>212.24</v>
      </c>
      <c r="AB56">
        <v>0</v>
      </c>
      <c r="AC56">
        <v>0</v>
      </c>
      <c r="AD56">
        <v>0</v>
      </c>
      <c r="AE56">
        <v>25.8</v>
      </c>
      <c r="AF56">
        <v>0</v>
      </c>
      <c r="AG56">
        <v>0</v>
      </c>
      <c r="AH56">
        <v>0</v>
      </c>
      <c r="AI56">
        <v>7.61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0.8</v>
      </c>
      <c r="AU56" t="s">
        <v>26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ROUND(Y56*Source!I36,9)</f>
        <v>0</v>
      </c>
      <c r="CY56">
        <f t="shared" si="18"/>
        <v>212.24</v>
      </c>
      <c r="CZ56">
        <f t="shared" si="19"/>
        <v>25.8</v>
      </c>
      <c r="DA56">
        <f t="shared" si="20"/>
        <v>7.61</v>
      </c>
      <c r="DB56">
        <f t="shared" si="21"/>
        <v>0</v>
      </c>
      <c r="DC56">
        <f t="shared" si="22"/>
        <v>0</v>
      </c>
      <c r="DD56" t="s">
        <v>3</v>
      </c>
      <c r="DE56" t="s">
        <v>3</v>
      </c>
      <c r="DF56">
        <f t="shared" si="23"/>
        <v>0</v>
      </c>
      <c r="DG56">
        <f t="shared" si="24"/>
        <v>0</v>
      </c>
      <c r="DH56">
        <f t="shared" si="25"/>
        <v>0</v>
      </c>
      <c r="DI56">
        <f t="shared" si="0"/>
        <v>0</v>
      </c>
      <c r="DJ56">
        <f t="shared" si="26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ROW(Source!A36)</f>
        <v>36</v>
      </c>
      <c r="B57">
        <v>59539139</v>
      </c>
      <c r="C57">
        <v>59540560</v>
      </c>
      <c r="D57">
        <v>30571897</v>
      </c>
      <c r="E57">
        <v>1</v>
      </c>
      <c r="F57">
        <v>1</v>
      </c>
      <c r="G57">
        <v>30515945</v>
      </c>
      <c r="H57">
        <v>3</v>
      </c>
      <c r="I57" t="s">
        <v>397</v>
      </c>
      <c r="J57" t="s">
        <v>398</v>
      </c>
      <c r="K57" t="s">
        <v>399</v>
      </c>
      <c r="L57">
        <v>1348</v>
      </c>
      <c r="N57">
        <v>1009</v>
      </c>
      <c r="O57" t="s">
        <v>337</v>
      </c>
      <c r="P57" t="s">
        <v>337</v>
      </c>
      <c r="Q57">
        <v>1000</v>
      </c>
      <c r="W57">
        <v>0</v>
      </c>
      <c r="X57">
        <v>1488995423</v>
      </c>
      <c r="Y57">
        <f t="shared" si="17"/>
        <v>0</v>
      </c>
      <c r="AA57">
        <v>1617949.24</v>
      </c>
      <c r="AB57">
        <v>0</v>
      </c>
      <c r="AC57">
        <v>0</v>
      </c>
      <c r="AD57">
        <v>0</v>
      </c>
      <c r="AE57">
        <v>60966</v>
      </c>
      <c r="AF57">
        <v>0</v>
      </c>
      <c r="AG57">
        <v>0</v>
      </c>
      <c r="AH57">
        <v>0</v>
      </c>
      <c r="AI57">
        <v>24.55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5.0000000000000001E-4</v>
      </c>
      <c r="AU57" t="s">
        <v>26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ROUND(Y57*Source!I36,9)</f>
        <v>0</v>
      </c>
      <c r="CY57">
        <f t="shared" si="18"/>
        <v>1617949.24</v>
      </c>
      <c r="CZ57">
        <f t="shared" si="19"/>
        <v>60966</v>
      </c>
      <c r="DA57">
        <f t="shared" si="20"/>
        <v>24.55</v>
      </c>
      <c r="DB57">
        <f t="shared" si="21"/>
        <v>0</v>
      </c>
      <c r="DC57">
        <f t="shared" si="22"/>
        <v>0</v>
      </c>
      <c r="DD57" t="s">
        <v>3</v>
      </c>
      <c r="DE57" t="s">
        <v>3</v>
      </c>
      <c r="DF57">
        <f t="shared" si="23"/>
        <v>0</v>
      </c>
      <c r="DG57">
        <f t="shared" si="24"/>
        <v>0</v>
      </c>
      <c r="DH57">
        <f t="shared" si="25"/>
        <v>0</v>
      </c>
      <c r="DI57">
        <f t="shared" si="0"/>
        <v>0</v>
      </c>
      <c r="DJ57">
        <f t="shared" si="26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ROW(Source!A36)</f>
        <v>36</v>
      </c>
      <c r="B58">
        <v>59539139</v>
      </c>
      <c r="C58">
        <v>59540560</v>
      </c>
      <c r="D58">
        <v>30571920</v>
      </c>
      <c r="E58">
        <v>1</v>
      </c>
      <c r="F58">
        <v>1</v>
      </c>
      <c r="G58">
        <v>30515945</v>
      </c>
      <c r="H58">
        <v>3</v>
      </c>
      <c r="I58" t="s">
        <v>400</v>
      </c>
      <c r="J58" t="s">
        <v>401</v>
      </c>
      <c r="K58" t="s">
        <v>402</v>
      </c>
      <c r="L58">
        <v>1348</v>
      </c>
      <c r="N58">
        <v>1009</v>
      </c>
      <c r="O58" t="s">
        <v>337</v>
      </c>
      <c r="P58" t="s">
        <v>337</v>
      </c>
      <c r="Q58">
        <v>1000</v>
      </c>
      <c r="W58">
        <v>0</v>
      </c>
      <c r="X58">
        <v>-391005678</v>
      </c>
      <c r="Y58">
        <f t="shared" si="17"/>
        <v>0</v>
      </c>
      <c r="AA58">
        <v>87844.06</v>
      </c>
      <c r="AB58">
        <v>0</v>
      </c>
      <c r="AC58">
        <v>0</v>
      </c>
      <c r="AD58">
        <v>0</v>
      </c>
      <c r="AE58">
        <v>7982.5</v>
      </c>
      <c r="AF58">
        <v>0</v>
      </c>
      <c r="AG58">
        <v>0</v>
      </c>
      <c r="AH58">
        <v>0</v>
      </c>
      <c r="AI58">
        <v>10.18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4.0000000000000003E-5</v>
      </c>
      <c r="AU58" t="s">
        <v>26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ROUND(Y58*Source!I36,9)</f>
        <v>0</v>
      </c>
      <c r="CY58">
        <f t="shared" si="18"/>
        <v>87844.06</v>
      </c>
      <c r="CZ58">
        <f t="shared" si="19"/>
        <v>7982.5</v>
      </c>
      <c r="DA58">
        <f t="shared" si="20"/>
        <v>10.18</v>
      </c>
      <c r="DB58">
        <f t="shared" si="21"/>
        <v>0</v>
      </c>
      <c r="DC58">
        <f t="shared" si="22"/>
        <v>0</v>
      </c>
      <c r="DD58" t="s">
        <v>3</v>
      </c>
      <c r="DE58" t="s">
        <v>3</v>
      </c>
      <c r="DF58">
        <f t="shared" si="23"/>
        <v>0</v>
      </c>
      <c r="DG58">
        <f t="shared" si="24"/>
        <v>0</v>
      </c>
      <c r="DH58">
        <f t="shared" si="25"/>
        <v>0</v>
      </c>
      <c r="DI58">
        <f t="shared" si="0"/>
        <v>0</v>
      </c>
      <c r="DJ58">
        <f t="shared" si="26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ROW(Source!A36)</f>
        <v>36</v>
      </c>
      <c r="B59">
        <v>59539139</v>
      </c>
      <c r="C59">
        <v>59540560</v>
      </c>
      <c r="D59">
        <v>30584876</v>
      </c>
      <c r="E59">
        <v>1</v>
      </c>
      <c r="F59">
        <v>1</v>
      </c>
      <c r="G59">
        <v>30515945</v>
      </c>
      <c r="H59">
        <v>3</v>
      </c>
      <c r="I59" t="s">
        <v>345</v>
      </c>
      <c r="J59" t="s">
        <v>346</v>
      </c>
      <c r="K59" t="s">
        <v>347</v>
      </c>
      <c r="L59">
        <v>1356</v>
      </c>
      <c r="N59">
        <v>1010</v>
      </c>
      <c r="O59" t="s">
        <v>348</v>
      </c>
      <c r="P59" t="s">
        <v>348</v>
      </c>
      <c r="Q59">
        <v>1000</v>
      </c>
      <c r="W59">
        <v>0</v>
      </c>
      <c r="X59">
        <v>833010814</v>
      </c>
      <c r="Y59">
        <f t="shared" si="17"/>
        <v>0</v>
      </c>
      <c r="AA59">
        <v>1656.48</v>
      </c>
      <c r="AB59">
        <v>0</v>
      </c>
      <c r="AC59">
        <v>0</v>
      </c>
      <c r="AD59">
        <v>0</v>
      </c>
      <c r="AE59">
        <v>226.68</v>
      </c>
      <c r="AF59">
        <v>0</v>
      </c>
      <c r="AG59">
        <v>0</v>
      </c>
      <c r="AH59">
        <v>0</v>
      </c>
      <c r="AI59">
        <v>6.76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4.0999999999999999E-4</v>
      </c>
      <c r="AU59" t="s">
        <v>26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ROUND(Y59*Source!I36,9)</f>
        <v>0</v>
      </c>
      <c r="CY59">
        <f t="shared" si="18"/>
        <v>1656.48</v>
      </c>
      <c r="CZ59">
        <f t="shared" si="19"/>
        <v>226.68</v>
      </c>
      <c r="DA59">
        <f t="shared" si="20"/>
        <v>6.76</v>
      </c>
      <c r="DB59">
        <f t="shared" si="21"/>
        <v>0</v>
      </c>
      <c r="DC59">
        <f t="shared" si="22"/>
        <v>0</v>
      </c>
      <c r="DD59" t="s">
        <v>3</v>
      </c>
      <c r="DE59" t="s">
        <v>3</v>
      </c>
      <c r="DF59">
        <f t="shared" si="23"/>
        <v>0</v>
      </c>
      <c r="DG59">
        <f t="shared" si="24"/>
        <v>0</v>
      </c>
      <c r="DH59">
        <f t="shared" si="25"/>
        <v>0</v>
      </c>
      <c r="DI59">
        <f t="shared" si="0"/>
        <v>0</v>
      </c>
      <c r="DJ59">
        <f t="shared" si="26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ROW(Source!A36)</f>
        <v>36</v>
      </c>
      <c r="B60">
        <v>59539139</v>
      </c>
      <c r="C60">
        <v>59540560</v>
      </c>
      <c r="D60">
        <v>30584495</v>
      </c>
      <c r="E60">
        <v>1</v>
      </c>
      <c r="F60">
        <v>1</v>
      </c>
      <c r="G60">
        <v>30515945</v>
      </c>
      <c r="H60">
        <v>3</v>
      </c>
      <c r="I60" t="s">
        <v>403</v>
      </c>
      <c r="J60" t="s">
        <v>404</v>
      </c>
      <c r="K60" t="s">
        <v>405</v>
      </c>
      <c r="L60">
        <v>1301</v>
      </c>
      <c r="N60">
        <v>1003</v>
      </c>
      <c r="O60" t="s">
        <v>406</v>
      </c>
      <c r="P60" t="s">
        <v>406</v>
      </c>
      <c r="Q60">
        <v>1</v>
      </c>
      <c r="W60">
        <v>0</v>
      </c>
      <c r="X60">
        <v>-823101399</v>
      </c>
      <c r="Y60">
        <f t="shared" si="17"/>
        <v>0</v>
      </c>
      <c r="AA60">
        <v>5.0999999999999996</v>
      </c>
      <c r="AB60">
        <v>0</v>
      </c>
      <c r="AC60">
        <v>0</v>
      </c>
      <c r="AD60">
        <v>0</v>
      </c>
      <c r="AE60">
        <v>0.7</v>
      </c>
      <c r="AF60">
        <v>0</v>
      </c>
      <c r="AG60">
        <v>0</v>
      </c>
      <c r="AH60">
        <v>0</v>
      </c>
      <c r="AI60">
        <v>6.74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0.96</v>
      </c>
      <c r="AU60" t="s">
        <v>26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ROUND(Y60*Source!I36,9)</f>
        <v>0</v>
      </c>
      <c r="CY60">
        <f t="shared" si="18"/>
        <v>5.0999999999999996</v>
      </c>
      <c r="CZ60">
        <f t="shared" si="19"/>
        <v>0.7</v>
      </c>
      <c r="DA60">
        <f t="shared" si="20"/>
        <v>6.74</v>
      </c>
      <c r="DB60">
        <f t="shared" si="21"/>
        <v>0</v>
      </c>
      <c r="DC60">
        <f t="shared" si="22"/>
        <v>0</v>
      </c>
      <c r="DD60" t="s">
        <v>3</v>
      </c>
      <c r="DE60" t="s">
        <v>3</v>
      </c>
      <c r="DF60">
        <f t="shared" si="23"/>
        <v>0</v>
      </c>
      <c r="DG60">
        <f t="shared" si="24"/>
        <v>0</v>
      </c>
      <c r="DH60">
        <f t="shared" si="25"/>
        <v>0</v>
      </c>
      <c r="DI60">
        <f t="shared" si="0"/>
        <v>0</v>
      </c>
      <c r="DJ60">
        <f t="shared" si="26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ROW(Source!A36)</f>
        <v>36</v>
      </c>
      <c r="B61">
        <v>59539139</v>
      </c>
      <c r="C61">
        <v>59540560</v>
      </c>
      <c r="D61">
        <v>30584497</v>
      </c>
      <c r="E61">
        <v>1</v>
      </c>
      <c r="F61">
        <v>1</v>
      </c>
      <c r="G61">
        <v>30515945</v>
      </c>
      <c r="H61">
        <v>3</v>
      </c>
      <c r="I61" t="s">
        <v>407</v>
      </c>
      <c r="J61" t="s">
        <v>408</v>
      </c>
      <c r="K61" t="s">
        <v>409</v>
      </c>
      <c r="L61">
        <v>1356</v>
      </c>
      <c r="N61">
        <v>1010</v>
      </c>
      <c r="O61" t="s">
        <v>348</v>
      </c>
      <c r="P61" t="s">
        <v>348</v>
      </c>
      <c r="Q61">
        <v>1000</v>
      </c>
      <c r="W61">
        <v>0</v>
      </c>
      <c r="X61">
        <v>-402432771</v>
      </c>
      <c r="Y61">
        <f t="shared" si="17"/>
        <v>0</v>
      </c>
      <c r="AA61">
        <v>229.8</v>
      </c>
      <c r="AB61">
        <v>0</v>
      </c>
      <c r="AC61">
        <v>0</v>
      </c>
      <c r="AD61">
        <v>0</v>
      </c>
      <c r="AE61">
        <v>6.44</v>
      </c>
      <c r="AF61">
        <v>0</v>
      </c>
      <c r="AG61">
        <v>0</v>
      </c>
      <c r="AH61">
        <v>0</v>
      </c>
      <c r="AI61">
        <v>33.01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8.3199999999999993E-3</v>
      </c>
      <c r="AU61" t="s">
        <v>26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ROUND(Y61*Source!I36,9)</f>
        <v>0</v>
      </c>
      <c r="CY61">
        <f t="shared" si="18"/>
        <v>229.8</v>
      </c>
      <c r="CZ61">
        <f t="shared" si="19"/>
        <v>6.44</v>
      </c>
      <c r="DA61">
        <f t="shared" si="20"/>
        <v>33.01</v>
      </c>
      <c r="DB61">
        <f t="shared" si="21"/>
        <v>0</v>
      </c>
      <c r="DC61">
        <f t="shared" si="22"/>
        <v>0</v>
      </c>
      <c r="DD61" t="s">
        <v>3</v>
      </c>
      <c r="DE61" t="s">
        <v>3</v>
      </c>
      <c r="DF61">
        <f t="shared" si="23"/>
        <v>0</v>
      </c>
      <c r="DG61">
        <f t="shared" si="24"/>
        <v>0</v>
      </c>
      <c r="DH61">
        <f t="shared" si="25"/>
        <v>0</v>
      </c>
      <c r="DI61">
        <f t="shared" si="0"/>
        <v>0</v>
      </c>
      <c r="DJ61">
        <f t="shared" si="26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ROW(Source!A37)</f>
        <v>37</v>
      </c>
      <c r="B62">
        <v>59539139</v>
      </c>
      <c r="C62">
        <v>59540572</v>
      </c>
      <c r="D62">
        <v>30515951</v>
      </c>
      <c r="E62">
        <v>30515945</v>
      </c>
      <c r="F62">
        <v>1</v>
      </c>
      <c r="G62">
        <v>30515945</v>
      </c>
      <c r="H62">
        <v>1</v>
      </c>
      <c r="I62" t="s">
        <v>328</v>
      </c>
      <c r="J62" t="s">
        <v>3</v>
      </c>
      <c r="K62" t="s">
        <v>329</v>
      </c>
      <c r="L62">
        <v>1191</v>
      </c>
      <c r="N62">
        <v>1013</v>
      </c>
      <c r="O62" t="s">
        <v>330</v>
      </c>
      <c r="P62" t="s">
        <v>330</v>
      </c>
      <c r="Q62">
        <v>1</v>
      </c>
      <c r="W62">
        <v>0</v>
      </c>
      <c r="X62">
        <v>476480486</v>
      </c>
      <c r="Y62">
        <f>((AT62*1.1)*0.3)</f>
        <v>3.8940000000000006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11.8</v>
      </c>
      <c r="AU62" t="s">
        <v>62</v>
      </c>
      <c r="AV62">
        <v>1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ROUND(AT62*Source!I37*AH62*AL62,2)</f>
        <v>0</v>
      </c>
      <c r="CV62">
        <f>ROUND(Y62*Source!I37,9)</f>
        <v>2.1448152</v>
      </c>
      <c r="CW62">
        <v>0</v>
      </c>
      <c r="CX62">
        <f>ROUND(Y62*Source!I37,9)</f>
        <v>2.1448152</v>
      </c>
      <c r="CY62">
        <f>AD62</f>
        <v>0</v>
      </c>
      <c r="CZ62">
        <f>AH62</f>
        <v>0</v>
      </c>
      <c r="DA62">
        <f>AL62</f>
        <v>1</v>
      </c>
      <c r="DB62">
        <f>ROUND(((ROUND(AT62*CZ62,2)*1.1)*0.3),6)</f>
        <v>0</v>
      </c>
      <c r="DC62">
        <f>ROUND(((ROUND(AT62*AG62,2)*1.1)*0.3),6)</f>
        <v>0</v>
      </c>
      <c r="DD62" t="s">
        <v>3</v>
      </c>
      <c r="DE62" t="s">
        <v>3</v>
      </c>
      <c r="DF62">
        <f>ROUND(ROUND(AE62,2)*CX62,2)</f>
        <v>0</v>
      </c>
      <c r="DG62">
        <f t="shared" si="24"/>
        <v>0</v>
      </c>
      <c r="DH62">
        <f t="shared" si="25"/>
        <v>0</v>
      </c>
      <c r="DI62">
        <f t="shared" si="0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ROW(Source!A37)</f>
        <v>37</v>
      </c>
      <c r="B63">
        <v>59539139</v>
      </c>
      <c r="C63">
        <v>59540572</v>
      </c>
      <c r="D63">
        <v>30596074</v>
      </c>
      <c r="E63">
        <v>1</v>
      </c>
      <c r="F63">
        <v>1</v>
      </c>
      <c r="G63">
        <v>30515945</v>
      </c>
      <c r="H63">
        <v>2</v>
      </c>
      <c r="I63" t="s">
        <v>331</v>
      </c>
      <c r="J63" t="s">
        <v>332</v>
      </c>
      <c r="K63" t="s">
        <v>333</v>
      </c>
      <c r="L63">
        <v>1368</v>
      </c>
      <c r="N63">
        <v>1011</v>
      </c>
      <c r="O63" t="s">
        <v>126</v>
      </c>
      <c r="P63" t="s">
        <v>126</v>
      </c>
      <c r="Q63">
        <v>1</v>
      </c>
      <c r="W63">
        <v>0</v>
      </c>
      <c r="X63">
        <v>-1440889904</v>
      </c>
      <c r="Y63">
        <f>((AT63*1.1)*0.3)</f>
        <v>0.16830000000000001</v>
      </c>
      <c r="AA63">
        <v>0</v>
      </c>
      <c r="AB63">
        <v>1333.56</v>
      </c>
      <c r="AC63">
        <v>628.44000000000005</v>
      </c>
      <c r="AD63">
        <v>0</v>
      </c>
      <c r="AE63">
        <v>0</v>
      </c>
      <c r="AF63">
        <v>83.1</v>
      </c>
      <c r="AG63">
        <v>12.62</v>
      </c>
      <c r="AH63">
        <v>0</v>
      </c>
      <c r="AI63">
        <v>1</v>
      </c>
      <c r="AJ63">
        <v>15.04</v>
      </c>
      <c r="AK63">
        <v>46.67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0.51</v>
      </c>
      <c r="AU63" t="s">
        <v>62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ROUND(Y63*Source!I37*DO63,9)</f>
        <v>0</v>
      </c>
      <c r="CX63">
        <f>ROUND(Y63*Source!I37,9)</f>
        <v>9.269964E-2</v>
      </c>
      <c r="CY63">
        <f>AB63</f>
        <v>1333.56</v>
      </c>
      <c r="CZ63">
        <f>AF63</f>
        <v>83.1</v>
      </c>
      <c r="DA63">
        <f>AJ63</f>
        <v>15.04</v>
      </c>
      <c r="DB63">
        <f>ROUND(((ROUND(AT63*CZ63,2)*1.1)*0.3),6)</f>
        <v>13.9854</v>
      </c>
      <c r="DC63">
        <f>ROUND(((ROUND(AT63*AG63,2)*1.1)*0.3),6)</f>
        <v>2.1252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115.86</v>
      </c>
      <c r="DH63">
        <f>ROUND(ROUND(AG63*AK63,2)*CX63,2)</f>
        <v>54.6</v>
      </c>
      <c r="DI63">
        <f t="shared" si="0"/>
        <v>0</v>
      </c>
      <c r="DJ63">
        <f>DG63</f>
        <v>115.86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ROW(Source!A37)</f>
        <v>37</v>
      </c>
      <c r="B64">
        <v>59539139</v>
      </c>
      <c r="C64">
        <v>59540572</v>
      </c>
      <c r="D64">
        <v>30595429</v>
      </c>
      <c r="E64">
        <v>1</v>
      </c>
      <c r="F64">
        <v>1</v>
      </c>
      <c r="G64">
        <v>30515945</v>
      </c>
      <c r="H64">
        <v>2</v>
      </c>
      <c r="I64" t="s">
        <v>385</v>
      </c>
      <c r="J64" t="s">
        <v>386</v>
      </c>
      <c r="K64" t="s">
        <v>387</v>
      </c>
      <c r="L64">
        <v>1368</v>
      </c>
      <c r="N64">
        <v>1011</v>
      </c>
      <c r="O64" t="s">
        <v>126</v>
      </c>
      <c r="P64" t="s">
        <v>126</v>
      </c>
      <c r="Q64">
        <v>1</v>
      </c>
      <c r="W64">
        <v>0</v>
      </c>
      <c r="X64">
        <v>-121017968</v>
      </c>
      <c r="Y64">
        <f>((AT64*1.1)*0.3)</f>
        <v>0.91410000000000002</v>
      </c>
      <c r="AA64">
        <v>0</v>
      </c>
      <c r="AB64">
        <v>22.69</v>
      </c>
      <c r="AC64">
        <v>0</v>
      </c>
      <c r="AD64">
        <v>0</v>
      </c>
      <c r="AE64">
        <v>0</v>
      </c>
      <c r="AF64">
        <v>2.27</v>
      </c>
      <c r="AG64">
        <v>0</v>
      </c>
      <c r="AH64">
        <v>0</v>
      </c>
      <c r="AI64">
        <v>1</v>
      </c>
      <c r="AJ64">
        <v>9.3699999999999992</v>
      </c>
      <c r="AK64">
        <v>46.67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2.77</v>
      </c>
      <c r="AU64" t="s">
        <v>62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ROUND(Y64*Source!I37*DO64,9)</f>
        <v>0</v>
      </c>
      <c r="CX64">
        <f>ROUND(Y64*Source!I37,9)</f>
        <v>0.50348627999999995</v>
      </c>
      <c r="CY64">
        <f>AB64</f>
        <v>22.69</v>
      </c>
      <c r="CZ64">
        <f>AF64</f>
        <v>2.27</v>
      </c>
      <c r="DA64">
        <f>AJ64</f>
        <v>9.3699999999999992</v>
      </c>
      <c r="DB64">
        <f>ROUND(((ROUND(AT64*CZ64,2)*1.1)*0.3),6)</f>
        <v>2.0756999999999999</v>
      </c>
      <c r="DC64">
        <f>ROUND(((ROUND(AT64*AG64,2)*1.1)*0.3),6)</f>
        <v>0</v>
      </c>
      <c r="DD64" t="s">
        <v>3</v>
      </c>
      <c r="DE64" t="s">
        <v>3</v>
      </c>
      <c r="DF64">
        <f>ROUND(ROUND(AE64,2)*CX64,2)</f>
        <v>0</v>
      </c>
      <c r="DG64">
        <f>ROUND(ROUND(AF64*AJ64,2)*CX64,2)</f>
        <v>10.71</v>
      </c>
      <c r="DH64">
        <f>ROUND(ROUND(AG64*AK64,2)*CX64,2)</f>
        <v>0</v>
      </c>
      <c r="DI64">
        <f t="shared" si="0"/>
        <v>0</v>
      </c>
      <c r="DJ64">
        <f>DG64</f>
        <v>10.71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ROW(Source!A37)</f>
        <v>37</v>
      </c>
      <c r="B65">
        <v>59539139</v>
      </c>
      <c r="C65">
        <v>59540572</v>
      </c>
      <c r="D65">
        <v>30595440</v>
      </c>
      <c r="E65">
        <v>1</v>
      </c>
      <c r="F65">
        <v>1</v>
      </c>
      <c r="G65">
        <v>30515945</v>
      </c>
      <c r="H65">
        <v>2</v>
      </c>
      <c r="I65" t="s">
        <v>388</v>
      </c>
      <c r="J65" t="s">
        <v>389</v>
      </c>
      <c r="K65" t="s">
        <v>390</v>
      </c>
      <c r="L65">
        <v>1368</v>
      </c>
      <c r="N65">
        <v>1011</v>
      </c>
      <c r="O65" t="s">
        <v>126</v>
      </c>
      <c r="P65" t="s">
        <v>126</v>
      </c>
      <c r="Q65">
        <v>1</v>
      </c>
      <c r="W65">
        <v>0</v>
      </c>
      <c r="X65">
        <v>-119259197</v>
      </c>
      <c r="Y65">
        <f>((AT65*1.1)*0.3)</f>
        <v>0.91410000000000002</v>
      </c>
      <c r="AA65">
        <v>0</v>
      </c>
      <c r="AB65">
        <v>6.82</v>
      </c>
      <c r="AC65">
        <v>0</v>
      </c>
      <c r="AD65">
        <v>0</v>
      </c>
      <c r="AE65">
        <v>0</v>
      </c>
      <c r="AF65">
        <v>0.73</v>
      </c>
      <c r="AG65">
        <v>0</v>
      </c>
      <c r="AH65">
        <v>0</v>
      </c>
      <c r="AI65">
        <v>1</v>
      </c>
      <c r="AJ65">
        <v>8.75</v>
      </c>
      <c r="AK65">
        <v>46.67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2.77</v>
      </c>
      <c r="AU65" t="s">
        <v>62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ROUND(Y65*Source!I37*DO65,9)</f>
        <v>0</v>
      </c>
      <c r="CX65">
        <f>ROUND(Y65*Source!I37,9)</f>
        <v>0.50348627999999995</v>
      </c>
      <c r="CY65">
        <f>AB65</f>
        <v>6.82</v>
      </c>
      <c r="CZ65">
        <f>AF65</f>
        <v>0.73</v>
      </c>
      <c r="DA65">
        <f>AJ65</f>
        <v>8.75</v>
      </c>
      <c r="DB65">
        <f>ROUND(((ROUND(AT65*CZ65,2)*1.1)*0.3),6)</f>
        <v>0.66659999999999997</v>
      </c>
      <c r="DC65">
        <f>ROUND(((ROUND(AT65*AG65,2)*1.1)*0.3),6)</f>
        <v>0</v>
      </c>
      <c r="DD65" t="s">
        <v>3</v>
      </c>
      <c r="DE65" t="s">
        <v>3</v>
      </c>
      <c r="DF65">
        <f>ROUND(ROUND(AE65,2)*CX65,2)</f>
        <v>0</v>
      </c>
      <c r="DG65">
        <f>ROUND(ROUND(AF65*AJ65,2)*CX65,2)</f>
        <v>3.22</v>
      </c>
      <c r="DH65">
        <f>ROUND(ROUND(AG65*AK65,2)*CX65,2)</f>
        <v>0</v>
      </c>
      <c r="DI65">
        <f t="shared" ref="DI65:DI128" si="27">ROUND(ROUND(AH65,2)*CX65,2)</f>
        <v>0</v>
      </c>
      <c r="DJ65">
        <f>DG65</f>
        <v>3.22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ROW(Source!A37)</f>
        <v>37</v>
      </c>
      <c r="B66">
        <v>59539139</v>
      </c>
      <c r="C66">
        <v>59540572</v>
      </c>
      <c r="D66">
        <v>30572037</v>
      </c>
      <c r="E66">
        <v>1</v>
      </c>
      <c r="F66">
        <v>1</v>
      </c>
      <c r="G66">
        <v>30515945</v>
      </c>
      <c r="H66">
        <v>3</v>
      </c>
      <c r="I66" t="s">
        <v>410</v>
      </c>
      <c r="J66" t="s">
        <v>411</v>
      </c>
      <c r="K66" t="s">
        <v>412</v>
      </c>
      <c r="L66">
        <v>1348</v>
      </c>
      <c r="N66">
        <v>1009</v>
      </c>
      <c r="O66" t="s">
        <v>337</v>
      </c>
      <c r="P66" t="s">
        <v>337</v>
      </c>
      <c r="Q66">
        <v>1000</v>
      </c>
      <c r="W66">
        <v>0</v>
      </c>
      <c r="X66">
        <v>-737146256</v>
      </c>
      <c r="Y66">
        <f t="shared" ref="Y66:Y74" si="28">(AT66*0)</f>
        <v>0</v>
      </c>
      <c r="AA66">
        <v>73484.460000000006</v>
      </c>
      <c r="AB66">
        <v>0</v>
      </c>
      <c r="AC66">
        <v>0</v>
      </c>
      <c r="AD66">
        <v>0</v>
      </c>
      <c r="AE66">
        <v>7254.88</v>
      </c>
      <c r="AF66">
        <v>0</v>
      </c>
      <c r="AG66">
        <v>0</v>
      </c>
      <c r="AH66">
        <v>0</v>
      </c>
      <c r="AI66">
        <v>9.3699999999999992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1E-3</v>
      </c>
      <c r="AU66" t="s">
        <v>26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ROUND(Y66*Source!I37,9)</f>
        <v>0</v>
      </c>
      <c r="CY66">
        <f t="shared" ref="CY66:CY74" si="29">AA66</f>
        <v>73484.460000000006</v>
      </c>
      <c r="CZ66">
        <f t="shared" ref="CZ66:CZ74" si="30">AE66</f>
        <v>7254.88</v>
      </c>
      <c r="DA66">
        <f t="shared" ref="DA66:DA74" si="31">AI66</f>
        <v>9.3699999999999992</v>
      </c>
      <c r="DB66">
        <f t="shared" ref="DB66:DB74" si="32">ROUND((ROUND(AT66*CZ66,2)*0),6)</f>
        <v>0</v>
      </c>
      <c r="DC66">
        <f t="shared" ref="DC66:DC74" si="33">ROUND((ROUND(AT66*AG66,2)*0),6)</f>
        <v>0</v>
      </c>
      <c r="DD66" t="s">
        <v>3</v>
      </c>
      <c r="DE66" t="s">
        <v>3</v>
      </c>
      <c r="DF66">
        <f t="shared" ref="DF66:DF74" si="34">ROUND(ROUND(AE66*AI66,2)*CX66,2)</f>
        <v>0</v>
      </c>
      <c r="DG66">
        <f t="shared" ref="DG66:DG75" si="35">ROUND(ROUND(AF66,2)*CX66,2)</f>
        <v>0</v>
      </c>
      <c r="DH66">
        <f t="shared" ref="DH66:DH75" si="36">ROUND(ROUND(AG66,2)*CX66,2)</f>
        <v>0</v>
      </c>
      <c r="DI66">
        <f t="shared" si="27"/>
        <v>0</v>
      </c>
      <c r="DJ66">
        <f t="shared" ref="DJ66:DJ74" si="37">DF66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ROW(Source!A37)</f>
        <v>37</v>
      </c>
      <c r="B67">
        <v>59539139</v>
      </c>
      <c r="C67">
        <v>59540572</v>
      </c>
      <c r="D67">
        <v>30572065</v>
      </c>
      <c r="E67">
        <v>1</v>
      </c>
      <c r="F67">
        <v>1</v>
      </c>
      <c r="G67">
        <v>30515945</v>
      </c>
      <c r="H67">
        <v>3</v>
      </c>
      <c r="I67" t="s">
        <v>413</v>
      </c>
      <c r="J67" t="s">
        <v>414</v>
      </c>
      <c r="K67" t="s">
        <v>415</v>
      </c>
      <c r="L67">
        <v>1348</v>
      </c>
      <c r="N67">
        <v>1009</v>
      </c>
      <c r="O67" t="s">
        <v>337</v>
      </c>
      <c r="P67" t="s">
        <v>337</v>
      </c>
      <c r="Q67">
        <v>1000</v>
      </c>
      <c r="W67">
        <v>0</v>
      </c>
      <c r="X67">
        <v>-1276938480</v>
      </c>
      <c r="Y67">
        <f t="shared" si="28"/>
        <v>0</v>
      </c>
      <c r="AA67">
        <v>58475.33</v>
      </c>
      <c r="AB67">
        <v>0</v>
      </c>
      <c r="AC67">
        <v>0</v>
      </c>
      <c r="AD67">
        <v>0</v>
      </c>
      <c r="AE67">
        <v>9853.14</v>
      </c>
      <c r="AF67">
        <v>0</v>
      </c>
      <c r="AG67">
        <v>0</v>
      </c>
      <c r="AH67">
        <v>0</v>
      </c>
      <c r="AI67">
        <v>5.49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0.01</v>
      </c>
      <c r="AU67" t="s">
        <v>26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ROUND(Y67*Source!I37,9)</f>
        <v>0</v>
      </c>
      <c r="CY67">
        <f t="shared" si="29"/>
        <v>58475.33</v>
      </c>
      <c r="CZ67">
        <f t="shared" si="30"/>
        <v>9853.14</v>
      </c>
      <c r="DA67">
        <f t="shared" si="31"/>
        <v>5.49</v>
      </c>
      <c r="DB67">
        <f t="shared" si="32"/>
        <v>0</v>
      </c>
      <c r="DC67">
        <f t="shared" si="33"/>
        <v>0</v>
      </c>
      <c r="DD67" t="s">
        <v>3</v>
      </c>
      <c r="DE67" t="s">
        <v>3</v>
      </c>
      <c r="DF67">
        <f t="shared" si="34"/>
        <v>0</v>
      </c>
      <c r="DG67">
        <f t="shared" si="35"/>
        <v>0</v>
      </c>
      <c r="DH67">
        <f t="shared" si="36"/>
        <v>0</v>
      </c>
      <c r="DI67">
        <f t="shared" si="27"/>
        <v>0</v>
      </c>
      <c r="DJ67">
        <f t="shared" si="37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ROW(Source!A37)</f>
        <v>37</v>
      </c>
      <c r="B68">
        <v>59539139</v>
      </c>
      <c r="C68">
        <v>59540572</v>
      </c>
      <c r="D68">
        <v>30571512</v>
      </c>
      <c r="E68">
        <v>1</v>
      </c>
      <c r="F68">
        <v>1</v>
      </c>
      <c r="G68">
        <v>30515945</v>
      </c>
      <c r="H68">
        <v>3</v>
      </c>
      <c r="I68" t="s">
        <v>416</v>
      </c>
      <c r="J68" t="s">
        <v>417</v>
      </c>
      <c r="K68" t="s">
        <v>418</v>
      </c>
      <c r="L68">
        <v>1348</v>
      </c>
      <c r="N68">
        <v>1009</v>
      </c>
      <c r="O68" t="s">
        <v>337</v>
      </c>
      <c r="P68" t="s">
        <v>337</v>
      </c>
      <c r="Q68">
        <v>1000</v>
      </c>
      <c r="W68">
        <v>0</v>
      </c>
      <c r="X68">
        <v>-2126520302</v>
      </c>
      <c r="Y68">
        <f t="shared" si="28"/>
        <v>0</v>
      </c>
      <c r="AA68">
        <v>57519.4</v>
      </c>
      <c r="AB68">
        <v>0</v>
      </c>
      <c r="AC68">
        <v>0</v>
      </c>
      <c r="AD68">
        <v>0</v>
      </c>
      <c r="AE68">
        <v>16222.39</v>
      </c>
      <c r="AF68">
        <v>0</v>
      </c>
      <c r="AG68">
        <v>0</v>
      </c>
      <c r="AH68">
        <v>0</v>
      </c>
      <c r="AI68">
        <v>3.28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2.5000000000000001E-4</v>
      </c>
      <c r="AU68" t="s">
        <v>26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ROUND(Y68*Source!I37,9)</f>
        <v>0</v>
      </c>
      <c r="CY68">
        <f t="shared" si="29"/>
        <v>57519.4</v>
      </c>
      <c r="CZ68">
        <f t="shared" si="30"/>
        <v>16222.39</v>
      </c>
      <c r="DA68">
        <f t="shared" si="31"/>
        <v>3.28</v>
      </c>
      <c r="DB68">
        <f t="shared" si="32"/>
        <v>0</v>
      </c>
      <c r="DC68">
        <f t="shared" si="33"/>
        <v>0</v>
      </c>
      <c r="DD68" t="s">
        <v>3</v>
      </c>
      <c r="DE68" t="s">
        <v>3</v>
      </c>
      <c r="DF68">
        <f t="shared" si="34"/>
        <v>0</v>
      </c>
      <c r="DG68">
        <f t="shared" si="35"/>
        <v>0</v>
      </c>
      <c r="DH68">
        <f t="shared" si="36"/>
        <v>0</v>
      </c>
      <c r="DI68">
        <f t="shared" si="27"/>
        <v>0</v>
      </c>
      <c r="DJ68">
        <f t="shared" si="37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ROW(Source!A37)</f>
        <v>37</v>
      </c>
      <c r="B69">
        <v>59539139</v>
      </c>
      <c r="C69">
        <v>59540572</v>
      </c>
      <c r="D69">
        <v>30571525</v>
      </c>
      <c r="E69">
        <v>1</v>
      </c>
      <c r="F69">
        <v>1</v>
      </c>
      <c r="G69">
        <v>30515945</v>
      </c>
      <c r="H69">
        <v>3</v>
      </c>
      <c r="I69" t="s">
        <v>391</v>
      </c>
      <c r="J69" t="s">
        <v>392</v>
      </c>
      <c r="K69" t="s">
        <v>393</v>
      </c>
      <c r="L69">
        <v>1348</v>
      </c>
      <c r="N69">
        <v>1009</v>
      </c>
      <c r="O69" t="s">
        <v>337</v>
      </c>
      <c r="P69" t="s">
        <v>337</v>
      </c>
      <c r="Q69">
        <v>1000</v>
      </c>
      <c r="W69">
        <v>0</v>
      </c>
      <c r="X69">
        <v>852257746</v>
      </c>
      <c r="Y69">
        <f t="shared" si="28"/>
        <v>0</v>
      </c>
      <c r="AA69">
        <v>84099.15</v>
      </c>
      <c r="AB69">
        <v>0</v>
      </c>
      <c r="AC69">
        <v>0</v>
      </c>
      <c r="AD69">
        <v>0</v>
      </c>
      <c r="AE69">
        <v>11242.42</v>
      </c>
      <c r="AF69">
        <v>0</v>
      </c>
      <c r="AG69">
        <v>0</v>
      </c>
      <c r="AH69">
        <v>0</v>
      </c>
      <c r="AI69">
        <v>6.92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6.0000000000000002E-5</v>
      </c>
      <c r="AU69" t="s">
        <v>26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ROUND(Y69*Source!I37,9)</f>
        <v>0</v>
      </c>
      <c r="CY69">
        <f t="shared" si="29"/>
        <v>84099.15</v>
      </c>
      <c r="CZ69">
        <f t="shared" si="30"/>
        <v>11242.42</v>
      </c>
      <c r="DA69">
        <f t="shared" si="31"/>
        <v>6.92</v>
      </c>
      <c r="DB69">
        <f t="shared" si="32"/>
        <v>0</v>
      </c>
      <c r="DC69">
        <f t="shared" si="33"/>
        <v>0</v>
      </c>
      <c r="DD69" t="s">
        <v>3</v>
      </c>
      <c r="DE69" t="s">
        <v>3</v>
      </c>
      <c r="DF69">
        <f t="shared" si="34"/>
        <v>0</v>
      </c>
      <c r="DG69">
        <f t="shared" si="35"/>
        <v>0</v>
      </c>
      <c r="DH69">
        <f t="shared" si="36"/>
        <v>0</v>
      </c>
      <c r="DI69">
        <f t="shared" si="27"/>
        <v>0</v>
      </c>
      <c r="DJ69">
        <f t="shared" si="37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ROW(Source!A37)</f>
        <v>37</v>
      </c>
      <c r="B70">
        <v>59539139</v>
      </c>
      <c r="C70">
        <v>59540572</v>
      </c>
      <c r="D70">
        <v>53615473</v>
      </c>
      <c r="E70">
        <v>1</v>
      </c>
      <c r="F70">
        <v>1</v>
      </c>
      <c r="G70">
        <v>30515945</v>
      </c>
      <c r="H70">
        <v>3</v>
      </c>
      <c r="I70" t="s">
        <v>394</v>
      </c>
      <c r="J70" t="s">
        <v>395</v>
      </c>
      <c r="K70" t="s">
        <v>396</v>
      </c>
      <c r="L70">
        <v>1346</v>
      </c>
      <c r="N70">
        <v>1009</v>
      </c>
      <c r="O70" t="s">
        <v>358</v>
      </c>
      <c r="P70" t="s">
        <v>358</v>
      </c>
      <c r="Q70">
        <v>1</v>
      </c>
      <c r="W70">
        <v>0</v>
      </c>
      <c r="X70">
        <v>-1425618595</v>
      </c>
      <c r="Y70">
        <f t="shared" si="28"/>
        <v>0</v>
      </c>
      <c r="AA70">
        <v>212.24</v>
      </c>
      <c r="AB70">
        <v>0</v>
      </c>
      <c r="AC70">
        <v>0</v>
      </c>
      <c r="AD70">
        <v>0</v>
      </c>
      <c r="AE70">
        <v>25.8</v>
      </c>
      <c r="AF70">
        <v>0</v>
      </c>
      <c r="AG70">
        <v>0</v>
      </c>
      <c r="AH70">
        <v>0</v>
      </c>
      <c r="AI70">
        <v>7.61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0.8</v>
      </c>
      <c r="AU70" t="s">
        <v>26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ROUND(Y70*Source!I37,9)</f>
        <v>0</v>
      </c>
      <c r="CY70">
        <f t="shared" si="29"/>
        <v>212.24</v>
      </c>
      <c r="CZ70">
        <f t="shared" si="30"/>
        <v>25.8</v>
      </c>
      <c r="DA70">
        <f t="shared" si="31"/>
        <v>7.61</v>
      </c>
      <c r="DB70">
        <f t="shared" si="32"/>
        <v>0</v>
      </c>
      <c r="DC70">
        <f t="shared" si="33"/>
        <v>0</v>
      </c>
      <c r="DD70" t="s">
        <v>3</v>
      </c>
      <c r="DE70" t="s">
        <v>3</v>
      </c>
      <c r="DF70">
        <f t="shared" si="34"/>
        <v>0</v>
      </c>
      <c r="DG70">
        <f t="shared" si="35"/>
        <v>0</v>
      </c>
      <c r="DH70">
        <f t="shared" si="36"/>
        <v>0</v>
      </c>
      <c r="DI70">
        <f t="shared" si="27"/>
        <v>0</v>
      </c>
      <c r="DJ70">
        <f t="shared" si="37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ROW(Source!A37)</f>
        <v>37</v>
      </c>
      <c r="B71">
        <v>59539139</v>
      </c>
      <c r="C71">
        <v>59540572</v>
      </c>
      <c r="D71">
        <v>30571920</v>
      </c>
      <c r="E71">
        <v>1</v>
      </c>
      <c r="F71">
        <v>1</v>
      </c>
      <c r="G71">
        <v>30515945</v>
      </c>
      <c r="H71">
        <v>3</v>
      </c>
      <c r="I71" t="s">
        <v>400</v>
      </c>
      <c r="J71" t="s">
        <v>401</v>
      </c>
      <c r="K71" t="s">
        <v>402</v>
      </c>
      <c r="L71">
        <v>1348</v>
      </c>
      <c r="N71">
        <v>1009</v>
      </c>
      <c r="O71" t="s">
        <v>337</v>
      </c>
      <c r="P71" t="s">
        <v>337</v>
      </c>
      <c r="Q71">
        <v>1000</v>
      </c>
      <c r="W71">
        <v>0</v>
      </c>
      <c r="X71">
        <v>-391005678</v>
      </c>
      <c r="Y71">
        <f t="shared" si="28"/>
        <v>0</v>
      </c>
      <c r="AA71">
        <v>87844.06</v>
      </c>
      <c r="AB71">
        <v>0</v>
      </c>
      <c r="AC71">
        <v>0</v>
      </c>
      <c r="AD71">
        <v>0</v>
      </c>
      <c r="AE71">
        <v>7982.5</v>
      </c>
      <c r="AF71">
        <v>0</v>
      </c>
      <c r="AG71">
        <v>0</v>
      </c>
      <c r="AH71">
        <v>0</v>
      </c>
      <c r="AI71">
        <v>10.18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4.0000000000000003E-5</v>
      </c>
      <c r="AU71" t="s">
        <v>26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ROUND(Y71*Source!I37,9)</f>
        <v>0</v>
      </c>
      <c r="CY71">
        <f t="shared" si="29"/>
        <v>87844.06</v>
      </c>
      <c r="CZ71">
        <f t="shared" si="30"/>
        <v>7982.5</v>
      </c>
      <c r="DA71">
        <f t="shared" si="31"/>
        <v>10.18</v>
      </c>
      <c r="DB71">
        <f t="shared" si="32"/>
        <v>0</v>
      </c>
      <c r="DC71">
        <f t="shared" si="33"/>
        <v>0</v>
      </c>
      <c r="DD71" t="s">
        <v>3</v>
      </c>
      <c r="DE71" t="s">
        <v>3</v>
      </c>
      <c r="DF71">
        <f t="shared" si="34"/>
        <v>0</v>
      </c>
      <c r="DG71">
        <f t="shared" si="35"/>
        <v>0</v>
      </c>
      <c r="DH71">
        <f t="shared" si="36"/>
        <v>0</v>
      </c>
      <c r="DI71">
        <f t="shared" si="27"/>
        <v>0</v>
      </c>
      <c r="DJ71">
        <f t="shared" si="37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ROW(Source!A37)</f>
        <v>37</v>
      </c>
      <c r="B72">
        <v>59539139</v>
      </c>
      <c r="C72">
        <v>59540572</v>
      </c>
      <c r="D72">
        <v>30584876</v>
      </c>
      <c r="E72">
        <v>1</v>
      </c>
      <c r="F72">
        <v>1</v>
      </c>
      <c r="G72">
        <v>30515945</v>
      </c>
      <c r="H72">
        <v>3</v>
      </c>
      <c r="I72" t="s">
        <v>345</v>
      </c>
      <c r="J72" t="s">
        <v>346</v>
      </c>
      <c r="K72" t="s">
        <v>347</v>
      </c>
      <c r="L72">
        <v>1356</v>
      </c>
      <c r="N72">
        <v>1010</v>
      </c>
      <c r="O72" t="s">
        <v>348</v>
      </c>
      <c r="P72" t="s">
        <v>348</v>
      </c>
      <c r="Q72">
        <v>1000</v>
      </c>
      <c r="W72">
        <v>0</v>
      </c>
      <c r="X72">
        <v>833010814</v>
      </c>
      <c r="Y72">
        <f t="shared" si="28"/>
        <v>0</v>
      </c>
      <c r="AA72">
        <v>1656.48</v>
      </c>
      <c r="AB72">
        <v>0</v>
      </c>
      <c r="AC72">
        <v>0</v>
      </c>
      <c r="AD72">
        <v>0</v>
      </c>
      <c r="AE72">
        <v>226.68</v>
      </c>
      <c r="AF72">
        <v>0</v>
      </c>
      <c r="AG72">
        <v>0</v>
      </c>
      <c r="AH72">
        <v>0</v>
      </c>
      <c r="AI72">
        <v>6.76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4.1000000000000003E-3</v>
      </c>
      <c r="AU72" t="s">
        <v>26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ROUND(Y72*Source!I37,9)</f>
        <v>0</v>
      </c>
      <c r="CY72">
        <f t="shared" si="29"/>
        <v>1656.48</v>
      </c>
      <c r="CZ72">
        <f t="shared" si="30"/>
        <v>226.68</v>
      </c>
      <c r="DA72">
        <f t="shared" si="31"/>
        <v>6.76</v>
      </c>
      <c r="DB72">
        <f t="shared" si="32"/>
        <v>0</v>
      </c>
      <c r="DC72">
        <f t="shared" si="33"/>
        <v>0</v>
      </c>
      <c r="DD72" t="s">
        <v>3</v>
      </c>
      <c r="DE72" t="s">
        <v>3</v>
      </c>
      <c r="DF72">
        <f t="shared" si="34"/>
        <v>0</v>
      </c>
      <c r="DG72">
        <f t="shared" si="35"/>
        <v>0</v>
      </c>
      <c r="DH72">
        <f t="shared" si="36"/>
        <v>0</v>
      </c>
      <c r="DI72">
        <f t="shared" si="27"/>
        <v>0</v>
      </c>
      <c r="DJ72">
        <f t="shared" si="37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ROW(Source!A37)</f>
        <v>37</v>
      </c>
      <c r="B73">
        <v>59539139</v>
      </c>
      <c r="C73">
        <v>59540572</v>
      </c>
      <c r="D73">
        <v>30584495</v>
      </c>
      <c r="E73">
        <v>1</v>
      </c>
      <c r="F73">
        <v>1</v>
      </c>
      <c r="G73">
        <v>30515945</v>
      </c>
      <c r="H73">
        <v>3</v>
      </c>
      <c r="I73" t="s">
        <v>403</v>
      </c>
      <c r="J73" t="s">
        <v>404</v>
      </c>
      <c r="K73" t="s">
        <v>405</v>
      </c>
      <c r="L73">
        <v>1301</v>
      </c>
      <c r="N73">
        <v>1003</v>
      </c>
      <c r="O73" t="s">
        <v>406</v>
      </c>
      <c r="P73" t="s">
        <v>406</v>
      </c>
      <c r="Q73">
        <v>1</v>
      </c>
      <c r="W73">
        <v>0</v>
      </c>
      <c r="X73">
        <v>-823101399</v>
      </c>
      <c r="Y73">
        <f t="shared" si="28"/>
        <v>0</v>
      </c>
      <c r="AA73">
        <v>5.0999999999999996</v>
      </c>
      <c r="AB73">
        <v>0</v>
      </c>
      <c r="AC73">
        <v>0</v>
      </c>
      <c r="AD73">
        <v>0</v>
      </c>
      <c r="AE73">
        <v>0.7</v>
      </c>
      <c r="AF73">
        <v>0</v>
      </c>
      <c r="AG73">
        <v>0</v>
      </c>
      <c r="AH73">
        <v>0</v>
      </c>
      <c r="AI73">
        <v>6.74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0.96</v>
      </c>
      <c r="AU73" t="s">
        <v>26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ROUND(Y73*Source!I37,9)</f>
        <v>0</v>
      </c>
      <c r="CY73">
        <f t="shared" si="29"/>
        <v>5.0999999999999996</v>
      </c>
      <c r="CZ73">
        <f t="shared" si="30"/>
        <v>0.7</v>
      </c>
      <c r="DA73">
        <f t="shared" si="31"/>
        <v>6.74</v>
      </c>
      <c r="DB73">
        <f t="shared" si="32"/>
        <v>0</v>
      </c>
      <c r="DC73">
        <f t="shared" si="33"/>
        <v>0</v>
      </c>
      <c r="DD73" t="s">
        <v>3</v>
      </c>
      <c r="DE73" t="s">
        <v>3</v>
      </c>
      <c r="DF73">
        <f t="shared" si="34"/>
        <v>0</v>
      </c>
      <c r="DG73">
        <f t="shared" si="35"/>
        <v>0</v>
      </c>
      <c r="DH73">
        <f t="shared" si="36"/>
        <v>0</v>
      </c>
      <c r="DI73">
        <f t="shared" si="27"/>
        <v>0</v>
      </c>
      <c r="DJ73">
        <f t="shared" si="37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ROW(Source!A37)</f>
        <v>37</v>
      </c>
      <c r="B74">
        <v>59539139</v>
      </c>
      <c r="C74">
        <v>59540572</v>
      </c>
      <c r="D74">
        <v>30584497</v>
      </c>
      <c r="E74">
        <v>1</v>
      </c>
      <c r="F74">
        <v>1</v>
      </c>
      <c r="G74">
        <v>30515945</v>
      </c>
      <c r="H74">
        <v>3</v>
      </c>
      <c r="I74" t="s">
        <v>407</v>
      </c>
      <c r="J74" t="s">
        <v>408</v>
      </c>
      <c r="K74" t="s">
        <v>409</v>
      </c>
      <c r="L74">
        <v>1356</v>
      </c>
      <c r="N74">
        <v>1010</v>
      </c>
      <c r="O74" t="s">
        <v>348</v>
      </c>
      <c r="P74" t="s">
        <v>348</v>
      </c>
      <c r="Q74">
        <v>1000</v>
      </c>
      <c r="W74">
        <v>0</v>
      </c>
      <c r="X74">
        <v>-402432771</v>
      </c>
      <c r="Y74">
        <f t="shared" si="28"/>
        <v>0</v>
      </c>
      <c r="AA74">
        <v>229.8</v>
      </c>
      <c r="AB74">
        <v>0</v>
      </c>
      <c r="AC74">
        <v>0</v>
      </c>
      <c r="AD74">
        <v>0</v>
      </c>
      <c r="AE74">
        <v>6.44</v>
      </c>
      <c r="AF74">
        <v>0</v>
      </c>
      <c r="AG74">
        <v>0</v>
      </c>
      <c r="AH74">
        <v>0</v>
      </c>
      <c r="AI74">
        <v>33.01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8.3199999999999993E-3</v>
      </c>
      <c r="AU74" t="s">
        <v>26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ROUND(Y74*Source!I37,9)</f>
        <v>0</v>
      </c>
      <c r="CY74">
        <f t="shared" si="29"/>
        <v>229.8</v>
      </c>
      <c r="CZ74">
        <f t="shared" si="30"/>
        <v>6.44</v>
      </c>
      <c r="DA74">
        <f t="shared" si="31"/>
        <v>33.01</v>
      </c>
      <c r="DB74">
        <f t="shared" si="32"/>
        <v>0</v>
      </c>
      <c r="DC74">
        <f t="shared" si="33"/>
        <v>0</v>
      </c>
      <c r="DD74" t="s">
        <v>3</v>
      </c>
      <c r="DE74" t="s">
        <v>3</v>
      </c>
      <c r="DF74">
        <f t="shared" si="34"/>
        <v>0</v>
      </c>
      <c r="DG74">
        <f t="shared" si="35"/>
        <v>0</v>
      </c>
      <c r="DH74">
        <f t="shared" si="36"/>
        <v>0</v>
      </c>
      <c r="DI74">
        <f t="shared" si="27"/>
        <v>0</v>
      </c>
      <c r="DJ74">
        <f t="shared" si="37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ROW(Source!A39)</f>
        <v>39</v>
      </c>
      <c r="B75">
        <v>59539139</v>
      </c>
      <c r="C75">
        <v>59540720</v>
      </c>
      <c r="D75">
        <v>30515951</v>
      </c>
      <c r="E75">
        <v>30515945</v>
      </c>
      <c r="F75">
        <v>1</v>
      </c>
      <c r="G75">
        <v>30515945</v>
      </c>
      <c r="H75">
        <v>1</v>
      </c>
      <c r="I75" t="s">
        <v>328</v>
      </c>
      <c r="J75" t="s">
        <v>3</v>
      </c>
      <c r="K75" t="s">
        <v>329</v>
      </c>
      <c r="L75">
        <v>1191</v>
      </c>
      <c r="N75">
        <v>1013</v>
      </c>
      <c r="O75" t="s">
        <v>330</v>
      </c>
      <c r="P75" t="s">
        <v>330</v>
      </c>
      <c r="Q75">
        <v>1</v>
      </c>
      <c r="W75">
        <v>0</v>
      </c>
      <c r="X75">
        <v>476480486</v>
      </c>
      <c r="Y75">
        <f>(AT75*0.3)</f>
        <v>34.929000000000002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116.43</v>
      </c>
      <c r="AU75" t="s">
        <v>49</v>
      </c>
      <c r="AV75">
        <v>1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ROUND(AT75*Source!I39*AH75*AL75,2)</f>
        <v>0</v>
      </c>
      <c r="CV75">
        <f>ROUND(Y75*Source!I39,9)</f>
        <v>0</v>
      </c>
      <c r="CW75">
        <v>0</v>
      </c>
      <c r="CX75">
        <f>ROUND(Y75*Source!I39,9)</f>
        <v>0</v>
      </c>
      <c r="CY75">
        <f>AD75</f>
        <v>0</v>
      </c>
      <c r="CZ75">
        <f>AH75</f>
        <v>0</v>
      </c>
      <c r="DA75">
        <f>AL75</f>
        <v>1</v>
      </c>
      <c r="DB75">
        <f>ROUND((ROUND(AT75*CZ75,2)*0.3),6)</f>
        <v>0</v>
      </c>
      <c r="DC75">
        <f>ROUND((ROUND(AT75*AG75,2)*0.3),6)</f>
        <v>0</v>
      </c>
      <c r="DD75" t="s">
        <v>3</v>
      </c>
      <c r="DE75" t="s">
        <v>3</v>
      </c>
      <c r="DF75">
        <f>ROUND(ROUND(AE75,2)*CX75,2)</f>
        <v>0</v>
      </c>
      <c r="DG75">
        <f t="shared" si="35"/>
        <v>0</v>
      </c>
      <c r="DH75">
        <f t="shared" si="36"/>
        <v>0</v>
      </c>
      <c r="DI75">
        <f t="shared" si="27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ROW(Source!A39)</f>
        <v>39</v>
      </c>
      <c r="B76">
        <v>59539139</v>
      </c>
      <c r="C76">
        <v>59540720</v>
      </c>
      <c r="D76">
        <v>30596074</v>
      </c>
      <c r="E76">
        <v>1</v>
      </c>
      <c r="F76">
        <v>1</v>
      </c>
      <c r="G76">
        <v>30515945</v>
      </c>
      <c r="H76">
        <v>2</v>
      </c>
      <c r="I76" t="s">
        <v>331</v>
      </c>
      <c r="J76" t="s">
        <v>332</v>
      </c>
      <c r="K76" t="s">
        <v>333</v>
      </c>
      <c r="L76">
        <v>1368</v>
      </c>
      <c r="N76">
        <v>1011</v>
      </c>
      <c r="O76" t="s">
        <v>126</v>
      </c>
      <c r="P76" t="s">
        <v>126</v>
      </c>
      <c r="Q76">
        <v>1</v>
      </c>
      <c r="W76">
        <v>0</v>
      </c>
      <c r="X76">
        <v>-1440889904</v>
      </c>
      <c r="Y76">
        <f>(AT76*0.3)</f>
        <v>4.8000000000000001E-2</v>
      </c>
      <c r="AA76">
        <v>0</v>
      </c>
      <c r="AB76">
        <v>1308.57</v>
      </c>
      <c r="AC76">
        <v>616.66</v>
      </c>
      <c r="AD76">
        <v>0</v>
      </c>
      <c r="AE76">
        <v>0</v>
      </c>
      <c r="AF76">
        <v>83.1</v>
      </c>
      <c r="AG76">
        <v>12.62</v>
      </c>
      <c r="AH76">
        <v>0</v>
      </c>
      <c r="AI76">
        <v>1</v>
      </c>
      <c r="AJ76">
        <v>15.04</v>
      </c>
      <c r="AK76">
        <v>46.67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0.16</v>
      </c>
      <c r="AU76" t="s">
        <v>49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ROUND(Y76*Source!I39*DO76,9)</f>
        <v>0</v>
      </c>
      <c r="CX76">
        <f>ROUND(Y76*Source!I39,9)</f>
        <v>0</v>
      </c>
      <c r="CY76">
        <f>AB76</f>
        <v>1308.57</v>
      </c>
      <c r="CZ76">
        <f>AF76</f>
        <v>83.1</v>
      </c>
      <c r="DA76">
        <f>AJ76</f>
        <v>15.04</v>
      </c>
      <c r="DB76">
        <f>ROUND((ROUND(AT76*CZ76,2)*0.3),6)</f>
        <v>3.99</v>
      </c>
      <c r="DC76">
        <f>ROUND((ROUND(AT76*AG76,2)*0.3),6)</f>
        <v>0.60599999999999998</v>
      </c>
      <c r="DD76" t="s">
        <v>3</v>
      </c>
      <c r="DE76" t="s">
        <v>3</v>
      </c>
      <c r="DF76">
        <f>ROUND(ROUND(AE76,2)*CX76,2)</f>
        <v>0</v>
      </c>
      <c r="DG76">
        <f>ROUND(ROUND(AF76*AJ76,2)*CX76,2)</f>
        <v>0</v>
      </c>
      <c r="DH76">
        <f>ROUND(ROUND(AG76*AK76,2)*CX76,2)</f>
        <v>0</v>
      </c>
      <c r="DI76">
        <f t="shared" si="27"/>
        <v>0</v>
      </c>
      <c r="DJ76">
        <f>DG76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ROW(Source!A39)</f>
        <v>39</v>
      </c>
      <c r="B77">
        <v>59539139</v>
      </c>
      <c r="C77">
        <v>59540720</v>
      </c>
      <c r="D77">
        <v>30571178</v>
      </c>
      <c r="E77">
        <v>1</v>
      </c>
      <c r="F77">
        <v>1</v>
      </c>
      <c r="G77">
        <v>30515945</v>
      </c>
      <c r="H77">
        <v>3</v>
      </c>
      <c r="I77" t="s">
        <v>371</v>
      </c>
      <c r="J77" t="s">
        <v>372</v>
      </c>
      <c r="K77" t="s">
        <v>373</v>
      </c>
      <c r="L77">
        <v>1346</v>
      </c>
      <c r="N77">
        <v>1009</v>
      </c>
      <c r="O77" t="s">
        <v>358</v>
      </c>
      <c r="P77" t="s">
        <v>358</v>
      </c>
      <c r="Q77">
        <v>1</v>
      </c>
      <c r="W77">
        <v>0</v>
      </c>
      <c r="X77">
        <v>622621594</v>
      </c>
      <c r="Y77">
        <f>(AT77*0)</f>
        <v>0</v>
      </c>
      <c r="AA77">
        <v>49.54</v>
      </c>
      <c r="AB77">
        <v>0</v>
      </c>
      <c r="AC77">
        <v>0</v>
      </c>
      <c r="AD77">
        <v>0</v>
      </c>
      <c r="AE77">
        <v>1.61</v>
      </c>
      <c r="AF77">
        <v>0</v>
      </c>
      <c r="AG77">
        <v>0</v>
      </c>
      <c r="AH77">
        <v>0</v>
      </c>
      <c r="AI77">
        <v>30.77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5</v>
      </c>
      <c r="AU77" t="s">
        <v>26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ROUND(Y77*Source!I39,9)</f>
        <v>0</v>
      </c>
      <c r="CY77">
        <f>AA77</f>
        <v>49.54</v>
      </c>
      <c r="CZ77">
        <f>AE77</f>
        <v>1.61</v>
      </c>
      <c r="DA77">
        <f>AI77</f>
        <v>30.77</v>
      </c>
      <c r="DB77">
        <f>ROUND((ROUND(AT77*CZ77,2)*0),6)</f>
        <v>0</v>
      </c>
      <c r="DC77">
        <f>ROUND((ROUND(AT77*AG77,2)*0),6)</f>
        <v>0</v>
      </c>
      <c r="DD77" t="s">
        <v>3</v>
      </c>
      <c r="DE77" t="s">
        <v>3</v>
      </c>
      <c r="DF77">
        <f>ROUND(ROUND(AE77*AI77,2)*CX77,2)</f>
        <v>0</v>
      </c>
      <c r="DG77">
        <f>ROUND(ROUND(AF77,2)*CX77,2)</f>
        <v>0</v>
      </c>
      <c r="DH77">
        <f>ROUND(ROUND(AG77,2)*CX77,2)</f>
        <v>0</v>
      </c>
      <c r="DI77">
        <f t="shared" si="27"/>
        <v>0</v>
      </c>
      <c r="DJ77">
        <f>DF77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ROW(Source!A39)</f>
        <v>39</v>
      </c>
      <c r="B78">
        <v>59539139</v>
      </c>
      <c r="C78">
        <v>59540720</v>
      </c>
      <c r="D78">
        <v>30572395</v>
      </c>
      <c r="E78">
        <v>1</v>
      </c>
      <c r="F78">
        <v>1</v>
      </c>
      <c r="G78">
        <v>30515945</v>
      </c>
      <c r="H78">
        <v>3</v>
      </c>
      <c r="I78" t="s">
        <v>374</v>
      </c>
      <c r="J78" t="s">
        <v>375</v>
      </c>
      <c r="K78" t="s">
        <v>376</v>
      </c>
      <c r="L78">
        <v>1327</v>
      </c>
      <c r="N78">
        <v>1005</v>
      </c>
      <c r="O78" t="s">
        <v>377</v>
      </c>
      <c r="P78" t="s">
        <v>377</v>
      </c>
      <c r="Q78">
        <v>1</v>
      </c>
      <c r="W78">
        <v>0</v>
      </c>
      <c r="X78">
        <v>1780217480</v>
      </c>
      <c r="Y78">
        <f>(AT78*0)</f>
        <v>0</v>
      </c>
      <c r="AA78">
        <v>533.51</v>
      </c>
      <c r="AB78">
        <v>0</v>
      </c>
      <c r="AC78">
        <v>0</v>
      </c>
      <c r="AD78">
        <v>0</v>
      </c>
      <c r="AE78">
        <v>127.33</v>
      </c>
      <c r="AF78">
        <v>0</v>
      </c>
      <c r="AG78">
        <v>0</v>
      </c>
      <c r="AH78">
        <v>0</v>
      </c>
      <c r="AI78">
        <v>4.1900000000000004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5</v>
      </c>
      <c r="AU78" t="s">
        <v>26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ROUND(Y78*Source!I39,9)</f>
        <v>0</v>
      </c>
      <c r="CY78">
        <f>AA78</f>
        <v>533.51</v>
      </c>
      <c r="CZ78">
        <f>AE78</f>
        <v>127.33</v>
      </c>
      <c r="DA78">
        <f>AI78</f>
        <v>4.1900000000000004</v>
      </c>
      <c r="DB78">
        <f>ROUND((ROUND(AT78*CZ78,2)*0),6)</f>
        <v>0</v>
      </c>
      <c r="DC78">
        <f>ROUND((ROUND(AT78*AG78,2)*0),6)</f>
        <v>0</v>
      </c>
      <c r="DD78" t="s">
        <v>3</v>
      </c>
      <c r="DE78" t="s">
        <v>3</v>
      </c>
      <c r="DF78">
        <f>ROUND(ROUND(AE78*AI78,2)*CX78,2)</f>
        <v>0</v>
      </c>
      <c r="DG78">
        <f>ROUND(ROUND(AF78,2)*CX78,2)</f>
        <v>0</v>
      </c>
      <c r="DH78">
        <f>ROUND(ROUND(AG78,2)*CX78,2)</f>
        <v>0</v>
      </c>
      <c r="DI78">
        <f t="shared" si="27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ROW(Source!A39)</f>
        <v>39</v>
      </c>
      <c r="B79">
        <v>59539139</v>
      </c>
      <c r="C79">
        <v>59540720</v>
      </c>
      <c r="D79">
        <v>30574215</v>
      </c>
      <c r="E79">
        <v>1</v>
      </c>
      <c r="F79">
        <v>1</v>
      </c>
      <c r="G79">
        <v>30515945</v>
      </c>
      <c r="H79">
        <v>3</v>
      </c>
      <c r="I79" t="s">
        <v>378</v>
      </c>
      <c r="J79" t="s">
        <v>379</v>
      </c>
      <c r="K79" t="s">
        <v>380</v>
      </c>
      <c r="L79">
        <v>1354</v>
      </c>
      <c r="N79">
        <v>1010</v>
      </c>
      <c r="O79" t="s">
        <v>341</v>
      </c>
      <c r="P79" t="s">
        <v>341</v>
      </c>
      <c r="Q79">
        <v>1</v>
      </c>
      <c r="W79">
        <v>0</v>
      </c>
      <c r="X79">
        <v>-1371046554</v>
      </c>
      <c r="Y79">
        <f>(AT79*0)</f>
        <v>0</v>
      </c>
      <c r="AA79">
        <v>202.92</v>
      </c>
      <c r="AB79">
        <v>0</v>
      </c>
      <c r="AC79">
        <v>0</v>
      </c>
      <c r="AD79">
        <v>0</v>
      </c>
      <c r="AE79">
        <v>38</v>
      </c>
      <c r="AF79">
        <v>0</v>
      </c>
      <c r="AG79">
        <v>0</v>
      </c>
      <c r="AH79">
        <v>0</v>
      </c>
      <c r="AI79">
        <v>5.34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1.2</v>
      </c>
      <c r="AU79" t="s">
        <v>26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ROUND(Y79*Source!I39,9)</f>
        <v>0</v>
      </c>
      <c r="CY79">
        <f>AA79</f>
        <v>202.92</v>
      </c>
      <c r="CZ79">
        <f>AE79</f>
        <v>38</v>
      </c>
      <c r="DA79">
        <f>AI79</f>
        <v>5.34</v>
      </c>
      <c r="DB79">
        <f>ROUND((ROUND(AT79*CZ79,2)*0),6)</f>
        <v>0</v>
      </c>
      <c r="DC79">
        <f>ROUND((ROUND(AT79*AG79,2)*0),6)</f>
        <v>0</v>
      </c>
      <c r="DD79" t="s">
        <v>3</v>
      </c>
      <c r="DE79" t="s">
        <v>3</v>
      </c>
      <c r="DF79">
        <f>ROUND(ROUND(AE79*AI79,2)*CX79,2)</f>
        <v>0</v>
      </c>
      <c r="DG79">
        <f>ROUND(ROUND(AF79,2)*CX79,2)</f>
        <v>0</v>
      </c>
      <c r="DH79">
        <f>ROUND(ROUND(AG79,2)*CX79,2)</f>
        <v>0</v>
      </c>
      <c r="DI79">
        <f t="shared" si="27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ROW(Source!A39)</f>
        <v>39</v>
      </c>
      <c r="B80">
        <v>59539139</v>
      </c>
      <c r="C80">
        <v>59540720</v>
      </c>
      <c r="D80">
        <v>30574814</v>
      </c>
      <c r="E80">
        <v>1</v>
      </c>
      <c r="F80">
        <v>1</v>
      </c>
      <c r="G80">
        <v>30515945</v>
      </c>
      <c r="H80">
        <v>3</v>
      </c>
      <c r="I80" t="s">
        <v>381</v>
      </c>
      <c r="J80" t="s">
        <v>382</v>
      </c>
      <c r="K80" t="s">
        <v>383</v>
      </c>
      <c r="L80">
        <v>1296</v>
      </c>
      <c r="N80">
        <v>1002</v>
      </c>
      <c r="O80" t="s">
        <v>384</v>
      </c>
      <c r="P80" t="s">
        <v>384</v>
      </c>
      <c r="Q80">
        <v>1</v>
      </c>
      <c r="W80">
        <v>0</v>
      </c>
      <c r="X80">
        <v>1316136962</v>
      </c>
      <c r="Y80">
        <f>(AT80*0)</f>
        <v>0</v>
      </c>
      <c r="AA80">
        <v>86.18</v>
      </c>
      <c r="AB80">
        <v>0</v>
      </c>
      <c r="AC80">
        <v>0</v>
      </c>
      <c r="AD80">
        <v>0</v>
      </c>
      <c r="AE80">
        <v>16.260000000000002</v>
      </c>
      <c r="AF80">
        <v>0</v>
      </c>
      <c r="AG80">
        <v>0</v>
      </c>
      <c r="AH80">
        <v>0</v>
      </c>
      <c r="AI80">
        <v>5.3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15</v>
      </c>
      <c r="AU80" t="s">
        <v>26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ROUND(Y80*Source!I39,9)</f>
        <v>0</v>
      </c>
      <c r="CY80">
        <f>AA80</f>
        <v>86.18</v>
      </c>
      <c r="CZ80">
        <f>AE80</f>
        <v>16.260000000000002</v>
      </c>
      <c r="DA80">
        <f>AI80</f>
        <v>5.3</v>
      </c>
      <c r="DB80">
        <f>ROUND((ROUND(AT80*CZ80,2)*0),6)</f>
        <v>0</v>
      </c>
      <c r="DC80">
        <f>ROUND((ROUND(AT80*AG80,2)*0),6)</f>
        <v>0</v>
      </c>
      <c r="DD80" t="s">
        <v>3</v>
      </c>
      <c r="DE80" t="s">
        <v>3</v>
      </c>
      <c r="DF80">
        <f>ROUND(ROUND(AE80*AI80,2)*CX80,2)</f>
        <v>0</v>
      </c>
      <c r="DG80">
        <f>ROUND(ROUND(AF80,2)*CX80,2)</f>
        <v>0</v>
      </c>
      <c r="DH80">
        <f>ROUND(ROUND(AG80,2)*CX80,2)</f>
        <v>0</v>
      </c>
      <c r="DI80">
        <f t="shared" si="27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ROW(Source!A40)</f>
        <v>40</v>
      </c>
      <c r="B81">
        <v>59539139</v>
      </c>
      <c r="C81">
        <v>59540607</v>
      </c>
      <c r="D81">
        <v>30515951</v>
      </c>
      <c r="E81">
        <v>30515945</v>
      </c>
      <c r="F81">
        <v>1</v>
      </c>
      <c r="G81">
        <v>30515945</v>
      </c>
      <c r="H81">
        <v>1</v>
      </c>
      <c r="I81" t="s">
        <v>328</v>
      </c>
      <c r="J81" t="s">
        <v>3</v>
      </c>
      <c r="K81" t="s">
        <v>329</v>
      </c>
      <c r="L81">
        <v>1191</v>
      </c>
      <c r="N81">
        <v>1013</v>
      </c>
      <c r="O81" t="s">
        <v>330</v>
      </c>
      <c r="P81" t="s">
        <v>330</v>
      </c>
      <c r="Q81">
        <v>1</v>
      </c>
      <c r="W81">
        <v>0</v>
      </c>
      <c r="X81">
        <v>476480486</v>
      </c>
      <c r="Y81">
        <f>(AT81*0.3)</f>
        <v>4.9800000000000004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16.600000000000001</v>
      </c>
      <c r="AU81" t="s">
        <v>49</v>
      </c>
      <c r="AV81">
        <v>1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U81">
        <f>ROUND(AT81*Source!I40*AH81*AL81,2)</f>
        <v>0</v>
      </c>
      <c r="CV81">
        <f>ROUND(Y81*Source!I40,9)</f>
        <v>2.988</v>
      </c>
      <c r="CW81">
        <v>0</v>
      </c>
      <c r="CX81">
        <f>ROUND(Y81*Source!I40,9)</f>
        <v>2.988</v>
      </c>
      <c r="CY81">
        <f>AD81</f>
        <v>0</v>
      </c>
      <c r="CZ81">
        <f>AH81</f>
        <v>0</v>
      </c>
      <c r="DA81">
        <f>AL81</f>
        <v>1</v>
      </c>
      <c r="DB81">
        <f>ROUND((ROUND(AT81*CZ81,2)*0.3),6)</f>
        <v>0</v>
      </c>
      <c r="DC81">
        <f>ROUND((ROUND(AT81*AG81,2)*0.3),6)</f>
        <v>0</v>
      </c>
      <c r="DD81" t="s">
        <v>3</v>
      </c>
      <c r="DE81" t="s">
        <v>3</v>
      </c>
      <c r="DF81">
        <f>ROUND(ROUND(AE81,2)*CX81,2)</f>
        <v>0</v>
      </c>
      <c r="DG81">
        <f>ROUND(ROUND(AF81,2)*CX81,2)</f>
        <v>0</v>
      </c>
      <c r="DH81">
        <f>ROUND(ROUND(AG81,2)*CX81,2)</f>
        <v>0</v>
      </c>
      <c r="DI81">
        <f t="shared" si="27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ROW(Source!A40)</f>
        <v>40</v>
      </c>
      <c r="B82">
        <v>59539139</v>
      </c>
      <c r="C82">
        <v>59540607</v>
      </c>
      <c r="D82">
        <v>30596074</v>
      </c>
      <c r="E82">
        <v>1</v>
      </c>
      <c r="F82">
        <v>1</v>
      </c>
      <c r="G82">
        <v>30515945</v>
      </c>
      <c r="H82">
        <v>2</v>
      </c>
      <c r="I82" t="s">
        <v>331</v>
      </c>
      <c r="J82" t="s">
        <v>332</v>
      </c>
      <c r="K82" t="s">
        <v>333</v>
      </c>
      <c r="L82">
        <v>1368</v>
      </c>
      <c r="N82">
        <v>1011</v>
      </c>
      <c r="O82" t="s">
        <v>126</v>
      </c>
      <c r="P82" t="s">
        <v>126</v>
      </c>
      <c r="Q82">
        <v>1</v>
      </c>
      <c r="W82">
        <v>0</v>
      </c>
      <c r="X82">
        <v>-1440889904</v>
      </c>
      <c r="Y82">
        <f>(AT82*0.3)</f>
        <v>0.16200000000000001</v>
      </c>
      <c r="AA82">
        <v>0</v>
      </c>
      <c r="AB82">
        <v>1333.56</v>
      </c>
      <c r="AC82">
        <v>628.44000000000005</v>
      </c>
      <c r="AD82">
        <v>0</v>
      </c>
      <c r="AE82">
        <v>0</v>
      </c>
      <c r="AF82">
        <v>83.1</v>
      </c>
      <c r="AG82">
        <v>12.62</v>
      </c>
      <c r="AH82">
        <v>0</v>
      </c>
      <c r="AI82">
        <v>1</v>
      </c>
      <c r="AJ82">
        <v>15.04</v>
      </c>
      <c r="AK82">
        <v>46.67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0.54</v>
      </c>
      <c r="AU82" t="s">
        <v>49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ROUND(Y82*Source!I40*DO82,9)</f>
        <v>0</v>
      </c>
      <c r="CX82">
        <f>ROUND(Y82*Source!I40,9)</f>
        <v>9.7199999999999995E-2</v>
      </c>
      <c r="CY82">
        <f>AB82</f>
        <v>1333.56</v>
      </c>
      <c r="CZ82">
        <f>AF82</f>
        <v>83.1</v>
      </c>
      <c r="DA82">
        <f>AJ82</f>
        <v>15.04</v>
      </c>
      <c r="DB82">
        <f>ROUND((ROUND(AT82*CZ82,2)*0.3),6)</f>
        <v>13.461</v>
      </c>
      <c r="DC82">
        <f>ROUND((ROUND(AT82*AG82,2)*0.3),6)</f>
        <v>2.0430000000000001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121.48</v>
      </c>
      <c r="DH82">
        <f>ROUND(ROUND(AG82*AK82,2)*CX82,2)</f>
        <v>57.25</v>
      </c>
      <c r="DI82">
        <f t="shared" si="27"/>
        <v>0</v>
      </c>
      <c r="DJ82">
        <f>DG82</f>
        <v>121.48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ROW(Source!A40)</f>
        <v>40</v>
      </c>
      <c r="B83">
        <v>59539139</v>
      </c>
      <c r="C83">
        <v>59540607</v>
      </c>
      <c r="D83">
        <v>30595421</v>
      </c>
      <c r="E83">
        <v>1</v>
      </c>
      <c r="F83">
        <v>1</v>
      </c>
      <c r="G83">
        <v>30515945</v>
      </c>
      <c r="H83">
        <v>2</v>
      </c>
      <c r="I83" t="s">
        <v>419</v>
      </c>
      <c r="J83" t="s">
        <v>420</v>
      </c>
      <c r="K83" t="s">
        <v>421</v>
      </c>
      <c r="L83">
        <v>1368</v>
      </c>
      <c r="N83">
        <v>1011</v>
      </c>
      <c r="O83" t="s">
        <v>126</v>
      </c>
      <c r="P83" t="s">
        <v>126</v>
      </c>
      <c r="Q83">
        <v>1</v>
      </c>
      <c r="W83">
        <v>0</v>
      </c>
      <c r="X83">
        <v>1921622316</v>
      </c>
      <c r="Y83">
        <f>(AT83*0.3)</f>
        <v>1.5509999999999999</v>
      </c>
      <c r="AA83">
        <v>0</v>
      </c>
      <c r="AB83">
        <v>1949.12</v>
      </c>
      <c r="AC83">
        <v>724.05</v>
      </c>
      <c r="AD83">
        <v>0</v>
      </c>
      <c r="AE83">
        <v>0</v>
      </c>
      <c r="AF83">
        <v>132.66</v>
      </c>
      <c r="AG83">
        <v>14.54</v>
      </c>
      <c r="AH83">
        <v>0</v>
      </c>
      <c r="AI83">
        <v>1</v>
      </c>
      <c r="AJ83">
        <v>13.77</v>
      </c>
      <c r="AK83">
        <v>46.67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5.17</v>
      </c>
      <c r="AU83" t="s">
        <v>49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ROUND(Y83*Source!I40*DO83,9)</f>
        <v>0</v>
      </c>
      <c r="CX83">
        <f>ROUND(Y83*Source!I40,9)</f>
        <v>0.93059999999999998</v>
      </c>
      <c r="CY83">
        <f>AB83</f>
        <v>1949.12</v>
      </c>
      <c r="CZ83">
        <f>AF83</f>
        <v>132.66</v>
      </c>
      <c r="DA83">
        <f>AJ83</f>
        <v>13.77</v>
      </c>
      <c r="DB83">
        <f>ROUND((ROUND(AT83*CZ83,2)*0.3),6)</f>
        <v>205.755</v>
      </c>
      <c r="DC83">
        <f>ROUND((ROUND(AT83*AG83,2)*0.3),6)</f>
        <v>22.550999999999998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1699.95</v>
      </c>
      <c r="DH83">
        <f>ROUND(ROUND(AG83*AK83,2)*CX83,2)</f>
        <v>631.49</v>
      </c>
      <c r="DI83">
        <f t="shared" si="27"/>
        <v>0</v>
      </c>
      <c r="DJ83">
        <f>DG83</f>
        <v>1699.95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ROW(Source!A40)</f>
        <v>40</v>
      </c>
      <c r="B84">
        <v>59539139</v>
      </c>
      <c r="C84">
        <v>59540607</v>
      </c>
      <c r="D84">
        <v>30595429</v>
      </c>
      <c r="E84">
        <v>1</v>
      </c>
      <c r="F84">
        <v>1</v>
      </c>
      <c r="G84">
        <v>30515945</v>
      </c>
      <c r="H84">
        <v>2</v>
      </c>
      <c r="I84" t="s">
        <v>385</v>
      </c>
      <c r="J84" t="s">
        <v>386</v>
      </c>
      <c r="K84" t="s">
        <v>387</v>
      </c>
      <c r="L84">
        <v>1368</v>
      </c>
      <c r="N84">
        <v>1011</v>
      </c>
      <c r="O84" t="s">
        <v>126</v>
      </c>
      <c r="P84" t="s">
        <v>126</v>
      </c>
      <c r="Q84">
        <v>1</v>
      </c>
      <c r="W84">
        <v>0</v>
      </c>
      <c r="X84">
        <v>-121017968</v>
      </c>
      <c r="Y84">
        <f>(AT84*0.3)</f>
        <v>1.161</v>
      </c>
      <c r="AA84">
        <v>0</v>
      </c>
      <c r="AB84">
        <v>22.69</v>
      </c>
      <c r="AC84">
        <v>0</v>
      </c>
      <c r="AD84">
        <v>0</v>
      </c>
      <c r="AE84">
        <v>0</v>
      </c>
      <c r="AF84">
        <v>2.27</v>
      </c>
      <c r="AG84">
        <v>0</v>
      </c>
      <c r="AH84">
        <v>0</v>
      </c>
      <c r="AI84">
        <v>1</v>
      </c>
      <c r="AJ84">
        <v>9.3699999999999992</v>
      </c>
      <c r="AK84">
        <v>46.67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3.87</v>
      </c>
      <c r="AU84" t="s">
        <v>49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ROUND(Y84*Source!I40*DO84,9)</f>
        <v>0</v>
      </c>
      <c r="CX84">
        <f>ROUND(Y84*Source!I40,9)</f>
        <v>0.6966</v>
      </c>
      <c r="CY84">
        <f>AB84</f>
        <v>22.69</v>
      </c>
      <c r="CZ84">
        <f>AF84</f>
        <v>2.27</v>
      </c>
      <c r="DA84">
        <f>AJ84</f>
        <v>9.3699999999999992</v>
      </c>
      <c r="DB84">
        <f>ROUND((ROUND(AT84*CZ84,2)*0.3),6)</f>
        <v>2.6339999999999999</v>
      </c>
      <c r="DC84">
        <f>ROUND((ROUND(AT84*AG84,2)*0.3),6)</f>
        <v>0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14.82</v>
      </c>
      <c r="DH84">
        <f>ROUND(ROUND(AG84*AK84,2)*CX84,2)</f>
        <v>0</v>
      </c>
      <c r="DI84">
        <f t="shared" si="27"/>
        <v>0</v>
      </c>
      <c r="DJ84">
        <f>DG84</f>
        <v>14.82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ROW(Source!A40)</f>
        <v>40</v>
      </c>
      <c r="B85">
        <v>59539139</v>
      </c>
      <c r="C85">
        <v>59540607</v>
      </c>
      <c r="D85">
        <v>30595440</v>
      </c>
      <c r="E85">
        <v>1</v>
      </c>
      <c r="F85">
        <v>1</v>
      </c>
      <c r="G85">
        <v>30515945</v>
      </c>
      <c r="H85">
        <v>2</v>
      </c>
      <c r="I85" t="s">
        <v>388</v>
      </c>
      <c r="J85" t="s">
        <v>389</v>
      </c>
      <c r="K85" t="s">
        <v>390</v>
      </c>
      <c r="L85">
        <v>1368</v>
      </c>
      <c r="N85">
        <v>1011</v>
      </c>
      <c r="O85" t="s">
        <v>126</v>
      </c>
      <c r="P85" t="s">
        <v>126</v>
      </c>
      <c r="Q85">
        <v>1</v>
      </c>
      <c r="W85">
        <v>0</v>
      </c>
      <c r="X85">
        <v>-119259197</v>
      </c>
      <c r="Y85">
        <f>(AT85*0.3)</f>
        <v>1.161</v>
      </c>
      <c r="AA85">
        <v>0</v>
      </c>
      <c r="AB85">
        <v>6.82</v>
      </c>
      <c r="AC85">
        <v>0</v>
      </c>
      <c r="AD85">
        <v>0</v>
      </c>
      <c r="AE85">
        <v>0</v>
      </c>
      <c r="AF85">
        <v>0.73</v>
      </c>
      <c r="AG85">
        <v>0</v>
      </c>
      <c r="AH85">
        <v>0</v>
      </c>
      <c r="AI85">
        <v>1</v>
      </c>
      <c r="AJ85">
        <v>8.75</v>
      </c>
      <c r="AK85">
        <v>46.67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3.87</v>
      </c>
      <c r="AU85" t="s">
        <v>49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ROUND(Y85*Source!I40*DO85,9)</f>
        <v>0</v>
      </c>
      <c r="CX85">
        <f>ROUND(Y85*Source!I40,9)</f>
        <v>0.6966</v>
      </c>
      <c r="CY85">
        <f>AB85</f>
        <v>6.82</v>
      </c>
      <c r="CZ85">
        <f>AF85</f>
        <v>0.73</v>
      </c>
      <c r="DA85">
        <f>AJ85</f>
        <v>8.75</v>
      </c>
      <c r="DB85">
        <f>ROUND((ROUND(AT85*CZ85,2)*0.3),6)</f>
        <v>0.84899999999999998</v>
      </c>
      <c r="DC85">
        <f>ROUND((ROUND(AT85*AG85,2)*0.3),6)</f>
        <v>0</v>
      </c>
      <c r="DD85" t="s">
        <v>3</v>
      </c>
      <c r="DE85" t="s">
        <v>3</v>
      </c>
      <c r="DF85">
        <f>ROUND(ROUND(AE85,2)*CX85,2)</f>
        <v>0</v>
      </c>
      <c r="DG85">
        <f>ROUND(ROUND(AF85*AJ85,2)*CX85,2)</f>
        <v>4.45</v>
      </c>
      <c r="DH85">
        <f>ROUND(ROUND(AG85*AK85,2)*CX85,2)</f>
        <v>0</v>
      </c>
      <c r="DI85">
        <f t="shared" si="27"/>
        <v>0</v>
      </c>
      <c r="DJ85">
        <f>DG85</f>
        <v>4.45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ROW(Source!A40)</f>
        <v>40</v>
      </c>
      <c r="B86">
        <v>59539139</v>
      </c>
      <c r="C86">
        <v>59540607</v>
      </c>
      <c r="D86">
        <v>30572835</v>
      </c>
      <c r="E86">
        <v>1</v>
      </c>
      <c r="F86">
        <v>1</v>
      </c>
      <c r="G86">
        <v>30515945</v>
      </c>
      <c r="H86">
        <v>3</v>
      </c>
      <c r="I86" t="s">
        <v>422</v>
      </c>
      <c r="J86" t="s">
        <v>423</v>
      </c>
      <c r="K86" t="s">
        <v>424</v>
      </c>
      <c r="L86">
        <v>1355</v>
      </c>
      <c r="N86">
        <v>1010</v>
      </c>
      <c r="O86" t="s">
        <v>46</v>
      </c>
      <c r="P86" t="s">
        <v>46</v>
      </c>
      <c r="Q86">
        <v>100</v>
      </c>
      <c r="W86">
        <v>0</v>
      </c>
      <c r="X86">
        <v>2081084860</v>
      </c>
      <c r="Y86">
        <f t="shared" ref="Y86:Y94" si="38">(AT86*0)</f>
        <v>0</v>
      </c>
      <c r="AA86">
        <v>1133.02</v>
      </c>
      <c r="AB86">
        <v>0</v>
      </c>
      <c r="AC86">
        <v>0</v>
      </c>
      <c r="AD86">
        <v>0</v>
      </c>
      <c r="AE86">
        <v>243.75</v>
      </c>
      <c r="AF86">
        <v>0</v>
      </c>
      <c r="AG86">
        <v>0</v>
      </c>
      <c r="AH86">
        <v>0</v>
      </c>
      <c r="AI86">
        <v>4.3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2.48</v>
      </c>
      <c r="AU86" t="s">
        <v>26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ROUND(Y86*Source!I40,9)</f>
        <v>0</v>
      </c>
      <c r="CY86">
        <f t="shared" ref="CY86:CY94" si="39">AA86</f>
        <v>1133.02</v>
      </c>
      <c r="CZ86">
        <f t="shared" ref="CZ86:CZ94" si="40">AE86</f>
        <v>243.75</v>
      </c>
      <c r="DA86">
        <f t="shared" ref="DA86:DA94" si="41">AI86</f>
        <v>4.3</v>
      </c>
      <c r="DB86">
        <f t="shared" ref="DB86:DB94" si="42">ROUND((ROUND(AT86*CZ86,2)*0),6)</f>
        <v>0</v>
      </c>
      <c r="DC86">
        <f t="shared" ref="DC86:DC94" si="43">ROUND((ROUND(AT86*AG86,2)*0),6)</f>
        <v>0</v>
      </c>
      <c r="DD86" t="s">
        <v>3</v>
      </c>
      <c r="DE86" t="s">
        <v>3</v>
      </c>
      <c r="DF86">
        <f t="shared" ref="DF86:DF94" si="44">ROUND(ROUND(AE86*AI86,2)*CX86,2)</f>
        <v>0</v>
      </c>
      <c r="DG86">
        <f t="shared" ref="DG86:DG96" si="45">ROUND(ROUND(AF86,2)*CX86,2)</f>
        <v>0</v>
      </c>
      <c r="DH86">
        <f t="shared" ref="DH86:DH96" si="46">ROUND(ROUND(AG86,2)*CX86,2)</f>
        <v>0</v>
      </c>
      <c r="DI86">
        <f t="shared" si="27"/>
        <v>0</v>
      </c>
      <c r="DJ86">
        <f t="shared" ref="DJ86:DJ94" si="47"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ROW(Source!A40)</f>
        <v>40</v>
      </c>
      <c r="B87">
        <v>59539139</v>
      </c>
      <c r="C87">
        <v>59540607</v>
      </c>
      <c r="D87">
        <v>30571295</v>
      </c>
      <c r="E87">
        <v>1</v>
      </c>
      <c r="F87">
        <v>1</v>
      </c>
      <c r="G87">
        <v>30515945</v>
      </c>
      <c r="H87">
        <v>3</v>
      </c>
      <c r="I87" t="s">
        <v>425</v>
      </c>
      <c r="J87" t="s">
        <v>426</v>
      </c>
      <c r="K87" t="s">
        <v>427</v>
      </c>
      <c r="L87">
        <v>1354</v>
      </c>
      <c r="N87">
        <v>1010</v>
      </c>
      <c r="O87" t="s">
        <v>341</v>
      </c>
      <c r="P87" t="s">
        <v>341</v>
      </c>
      <c r="Q87">
        <v>1</v>
      </c>
      <c r="W87">
        <v>0</v>
      </c>
      <c r="X87">
        <v>-1689119193</v>
      </c>
      <c r="Y87">
        <f t="shared" si="38"/>
        <v>0</v>
      </c>
      <c r="AA87">
        <v>9.14</v>
      </c>
      <c r="AB87">
        <v>0</v>
      </c>
      <c r="AC87">
        <v>0</v>
      </c>
      <c r="AD87">
        <v>0</v>
      </c>
      <c r="AE87">
        <v>3.86</v>
      </c>
      <c r="AF87">
        <v>0</v>
      </c>
      <c r="AG87">
        <v>0</v>
      </c>
      <c r="AH87">
        <v>0</v>
      </c>
      <c r="AI87">
        <v>2.19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248</v>
      </c>
      <c r="AU87" t="s">
        <v>26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ROUND(Y87*Source!I40,9)</f>
        <v>0</v>
      </c>
      <c r="CY87">
        <f t="shared" si="39"/>
        <v>9.14</v>
      </c>
      <c r="CZ87">
        <f t="shared" si="40"/>
        <v>3.86</v>
      </c>
      <c r="DA87">
        <f t="shared" si="41"/>
        <v>2.19</v>
      </c>
      <c r="DB87">
        <f t="shared" si="42"/>
        <v>0</v>
      </c>
      <c r="DC87">
        <f t="shared" si="43"/>
        <v>0</v>
      </c>
      <c r="DD87" t="s">
        <v>3</v>
      </c>
      <c r="DE87" t="s">
        <v>3</v>
      </c>
      <c r="DF87">
        <f t="shared" si="44"/>
        <v>0</v>
      </c>
      <c r="DG87">
        <f t="shared" si="45"/>
        <v>0</v>
      </c>
      <c r="DH87">
        <f t="shared" si="46"/>
        <v>0</v>
      </c>
      <c r="DI87">
        <f t="shared" si="27"/>
        <v>0</v>
      </c>
      <c r="DJ87">
        <f t="shared" si="47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ROW(Source!A40)</f>
        <v>40</v>
      </c>
      <c r="B88">
        <v>59539139</v>
      </c>
      <c r="C88">
        <v>59540607</v>
      </c>
      <c r="D88">
        <v>30571525</v>
      </c>
      <c r="E88">
        <v>1</v>
      </c>
      <c r="F88">
        <v>1</v>
      </c>
      <c r="G88">
        <v>30515945</v>
      </c>
      <c r="H88">
        <v>3</v>
      </c>
      <c r="I88" t="s">
        <v>391</v>
      </c>
      <c r="J88" t="s">
        <v>392</v>
      </c>
      <c r="K88" t="s">
        <v>393</v>
      </c>
      <c r="L88">
        <v>1348</v>
      </c>
      <c r="N88">
        <v>1009</v>
      </c>
      <c r="O88" t="s">
        <v>337</v>
      </c>
      <c r="P88" t="s">
        <v>337</v>
      </c>
      <c r="Q88">
        <v>1000</v>
      </c>
      <c r="W88">
        <v>0</v>
      </c>
      <c r="X88">
        <v>852257746</v>
      </c>
      <c r="Y88">
        <f t="shared" si="38"/>
        <v>0</v>
      </c>
      <c r="AA88">
        <v>84099.15</v>
      </c>
      <c r="AB88">
        <v>0</v>
      </c>
      <c r="AC88">
        <v>0</v>
      </c>
      <c r="AD88">
        <v>0</v>
      </c>
      <c r="AE88">
        <v>11242.42</v>
      </c>
      <c r="AF88">
        <v>0</v>
      </c>
      <c r="AG88">
        <v>0</v>
      </c>
      <c r="AH88">
        <v>0</v>
      </c>
      <c r="AI88">
        <v>6.92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2.8800000000000002E-3</v>
      </c>
      <c r="AU88" t="s">
        <v>26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ROUND(Y88*Source!I40,9)</f>
        <v>0</v>
      </c>
      <c r="CY88">
        <f t="shared" si="39"/>
        <v>84099.15</v>
      </c>
      <c r="CZ88">
        <f t="shared" si="40"/>
        <v>11242.42</v>
      </c>
      <c r="DA88">
        <f t="shared" si="41"/>
        <v>6.92</v>
      </c>
      <c r="DB88">
        <f t="shared" si="42"/>
        <v>0</v>
      </c>
      <c r="DC88">
        <f t="shared" si="43"/>
        <v>0</v>
      </c>
      <c r="DD88" t="s">
        <v>3</v>
      </c>
      <c r="DE88" t="s">
        <v>3</v>
      </c>
      <c r="DF88">
        <f t="shared" si="44"/>
        <v>0</v>
      </c>
      <c r="DG88">
        <f t="shared" si="45"/>
        <v>0</v>
      </c>
      <c r="DH88">
        <f t="shared" si="46"/>
        <v>0</v>
      </c>
      <c r="DI88">
        <f t="shared" si="27"/>
        <v>0</v>
      </c>
      <c r="DJ88">
        <f t="shared" si="47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ROW(Source!A40)</f>
        <v>40</v>
      </c>
      <c r="B89">
        <v>59539139</v>
      </c>
      <c r="C89">
        <v>59540607</v>
      </c>
      <c r="D89">
        <v>53615473</v>
      </c>
      <c r="E89">
        <v>1</v>
      </c>
      <c r="F89">
        <v>1</v>
      </c>
      <c r="G89">
        <v>30515945</v>
      </c>
      <c r="H89">
        <v>3</v>
      </c>
      <c r="I89" t="s">
        <v>394</v>
      </c>
      <c r="J89" t="s">
        <v>395</v>
      </c>
      <c r="K89" t="s">
        <v>396</v>
      </c>
      <c r="L89">
        <v>1346</v>
      </c>
      <c r="N89">
        <v>1009</v>
      </c>
      <c r="O89" t="s">
        <v>358</v>
      </c>
      <c r="P89" t="s">
        <v>358</v>
      </c>
      <c r="Q89">
        <v>1</v>
      </c>
      <c r="W89">
        <v>0</v>
      </c>
      <c r="X89">
        <v>-1425618595</v>
      </c>
      <c r="Y89">
        <f t="shared" si="38"/>
        <v>0</v>
      </c>
      <c r="AA89">
        <v>212.24</v>
      </c>
      <c r="AB89">
        <v>0</v>
      </c>
      <c r="AC89">
        <v>0</v>
      </c>
      <c r="AD89">
        <v>0</v>
      </c>
      <c r="AE89">
        <v>25.8</v>
      </c>
      <c r="AF89">
        <v>0</v>
      </c>
      <c r="AG89">
        <v>0</v>
      </c>
      <c r="AH89">
        <v>0</v>
      </c>
      <c r="AI89">
        <v>7.61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1.6</v>
      </c>
      <c r="AU89" t="s">
        <v>26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ROUND(Y89*Source!I40,9)</f>
        <v>0</v>
      </c>
      <c r="CY89">
        <f t="shared" si="39"/>
        <v>212.24</v>
      </c>
      <c r="CZ89">
        <f t="shared" si="40"/>
        <v>25.8</v>
      </c>
      <c r="DA89">
        <f t="shared" si="41"/>
        <v>7.61</v>
      </c>
      <c r="DB89">
        <f t="shared" si="42"/>
        <v>0</v>
      </c>
      <c r="DC89">
        <f t="shared" si="43"/>
        <v>0</v>
      </c>
      <c r="DD89" t="s">
        <v>3</v>
      </c>
      <c r="DE89" t="s">
        <v>3</v>
      </c>
      <c r="DF89">
        <f t="shared" si="44"/>
        <v>0</v>
      </c>
      <c r="DG89">
        <f t="shared" si="45"/>
        <v>0</v>
      </c>
      <c r="DH89">
        <f t="shared" si="46"/>
        <v>0</v>
      </c>
      <c r="DI89">
        <f t="shared" si="27"/>
        <v>0</v>
      </c>
      <c r="DJ89">
        <f t="shared" si="47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ROW(Source!A40)</f>
        <v>40</v>
      </c>
      <c r="B90">
        <v>59539139</v>
      </c>
      <c r="C90">
        <v>59540607</v>
      </c>
      <c r="D90">
        <v>30571897</v>
      </c>
      <c r="E90">
        <v>1</v>
      </c>
      <c r="F90">
        <v>1</v>
      </c>
      <c r="G90">
        <v>30515945</v>
      </c>
      <c r="H90">
        <v>3</v>
      </c>
      <c r="I90" t="s">
        <v>397</v>
      </c>
      <c r="J90" t="s">
        <v>398</v>
      </c>
      <c r="K90" t="s">
        <v>399</v>
      </c>
      <c r="L90">
        <v>1348</v>
      </c>
      <c r="N90">
        <v>1009</v>
      </c>
      <c r="O90" t="s">
        <v>337</v>
      </c>
      <c r="P90" t="s">
        <v>337</v>
      </c>
      <c r="Q90">
        <v>1000</v>
      </c>
      <c r="W90">
        <v>0</v>
      </c>
      <c r="X90">
        <v>1488995423</v>
      </c>
      <c r="Y90">
        <f t="shared" si="38"/>
        <v>0</v>
      </c>
      <c r="AA90">
        <v>1617949.24</v>
      </c>
      <c r="AB90">
        <v>0</v>
      </c>
      <c r="AC90">
        <v>0</v>
      </c>
      <c r="AD90">
        <v>0</v>
      </c>
      <c r="AE90">
        <v>60966</v>
      </c>
      <c r="AF90">
        <v>0</v>
      </c>
      <c r="AG90">
        <v>0</v>
      </c>
      <c r="AH90">
        <v>0</v>
      </c>
      <c r="AI90">
        <v>24.55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5.0000000000000001E-4</v>
      </c>
      <c r="AU90" t="s">
        <v>26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ROUND(Y90*Source!I40,9)</f>
        <v>0</v>
      </c>
      <c r="CY90">
        <f t="shared" si="39"/>
        <v>1617949.24</v>
      </c>
      <c r="CZ90">
        <f t="shared" si="40"/>
        <v>60966</v>
      </c>
      <c r="DA90">
        <f t="shared" si="41"/>
        <v>24.55</v>
      </c>
      <c r="DB90">
        <f t="shared" si="42"/>
        <v>0</v>
      </c>
      <c r="DC90">
        <f t="shared" si="43"/>
        <v>0</v>
      </c>
      <c r="DD90" t="s">
        <v>3</v>
      </c>
      <c r="DE90" t="s">
        <v>3</v>
      </c>
      <c r="DF90">
        <f t="shared" si="44"/>
        <v>0</v>
      </c>
      <c r="DG90">
        <f t="shared" si="45"/>
        <v>0</v>
      </c>
      <c r="DH90">
        <f t="shared" si="46"/>
        <v>0</v>
      </c>
      <c r="DI90">
        <f t="shared" si="27"/>
        <v>0</v>
      </c>
      <c r="DJ90">
        <f t="shared" si="47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ROW(Source!A40)</f>
        <v>40</v>
      </c>
      <c r="B91">
        <v>59539139</v>
      </c>
      <c r="C91">
        <v>59540607</v>
      </c>
      <c r="D91">
        <v>30571920</v>
      </c>
      <c r="E91">
        <v>1</v>
      </c>
      <c r="F91">
        <v>1</v>
      </c>
      <c r="G91">
        <v>30515945</v>
      </c>
      <c r="H91">
        <v>3</v>
      </c>
      <c r="I91" t="s">
        <v>400</v>
      </c>
      <c r="J91" t="s">
        <v>401</v>
      </c>
      <c r="K91" t="s">
        <v>402</v>
      </c>
      <c r="L91">
        <v>1348</v>
      </c>
      <c r="N91">
        <v>1009</v>
      </c>
      <c r="O91" t="s">
        <v>337</v>
      </c>
      <c r="P91" t="s">
        <v>337</v>
      </c>
      <c r="Q91">
        <v>1000</v>
      </c>
      <c r="W91">
        <v>0</v>
      </c>
      <c r="X91">
        <v>-391005678</v>
      </c>
      <c r="Y91">
        <f t="shared" si="38"/>
        <v>0</v>
      </c>
      <c r="AA91">
        <v>87844.06</v>
      </c>
      <c r="AB91">
        <v>0</v>
      </c>
      <c r="AC91">
        <v>0</v>
      </c>
      <c r="AD91">
        <v>0</v>
      </c>
      <c r="AE91">
        <v>7982.5</v>
      </c>
      <c r="AF91">
        <v>0</v>
      </c>
      <c r="AG91">
        <v>0</v>
      </c>
      <c r="AH91">
        <v>0</v>
      </c>
      <c r="AI91">
        <v>10.18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1E-4</v>
      </c>
      <c r="AU91" t="s">
        <v>26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ROUND(Y91*Source!I40,9)</f>
        <v>0</v>
      </c>
      <c r="CY91">
        <f t="shared" si="39"/>
        <v>87844.06</v>
      </c>
      <c r="CZ91">
        <f t="shared" si="40"/>
        <v>7982.5</v>
      </c>
      <c r="DA91">
        <f t="shared" si="41"/>
        <v>10.18</v>
      </c>
      <c r="DB91">
        <f t="shared" si="42"/>
        <v>0</v>
      </c>
      <c r="DC91">
        <f t="shared" si="43"/>
        <v>0</v>
      </c>
      <c r="DD91" t="s">
        <v>3</v>
      </c>
      <c r="DE91" t="s">
        <v>3</v>
      </c>
      <c r="DF91">
        <f t="shared" si="44"/>
        <v>0</v>
      </c>
      <c r="DG91">
        <f t="shared" si="45"/>
        <v>0</v>
      </c>
      <c r="DH91">
        <f t="shared" si="46"/>
        <v>0</v>
      </c>
      <c r="DI91">
        <f t="shared" si="27"/>
        <v>0</v>
      </c>
      <c r="DJ91">
        <f t="shared" si="47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ROW(Source!A40)</f>
        <v>40</v>
      </c>
      <c r="B92">
        <v>59539139</v>
      </c>
      <c r="C92">
        <v>59540607</v>
      </c>
      <c r="D92">
        <v>30584876</v>
      </c>
      <c r="E92">
        <v>1</v>
      </c>
      <c r="F92">
        <v>1</v>
      </c>
      <c r="G92">
        <v>30515945</v>
      </c>
      <c r="H92">
        <v>3</v>
      </c>
      <c r="I92" t="s">
        <v>345</v>
      </c>
      <c r="J92" t="s">
        <v>346</v>
      </c>
      <c r="K92" t="s">
        <v>347</v>
      </c>
      <c r="L92">
        <v>1356</v>
      </c>
      <c r="N92">
        <v>1010</v>
      </c>
      <c r="O92" t="s">
        <v>348</v>
      </c>
      <c r="P92" t="s">
        <v>348</v>
      </c>
      <c r="Q92">
        <v>1000</v>
      </c>
      <c r="W92">
        <v>0</v>
      </c>
      <c r="X92">
        <v>833010814</v>
      </c>
      <c r="Y92">
        <f t="shared" si="38"/>
        <v>0</v>
      </c>
      <c r="AA92">
        <v>1656.48</v>
      </c>
      <c r="AB92">
        <v>0</v>
      </c>
      <c r="AC92">
        <v>0</v>
      </c>
      <c r="AD92">
        <v>0</v>
      </c>
      <c r="AE92">
        <v>226.68</v>
      </c>
      <c r="AF92">
        <v>0</v>
      </c>
      <c r="AG92">
        <v>0</v>
      </c>
      <c r="AH92">
        <v>0</v>
      </c>
      <c r="AI92">
        <v>6.76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1E-4</v>
      </c>
      <c r="AU92" t="s">
        <v>26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ROUND(Y92*Source!I40,9)</f>
        <v>0</v>
      </c>
      <c r="CY92">
        <f t="shared" si="39"/>
        <v>1656.48</v>
      </c>
      <c r="CZ92">
        <f t="shared" si="40"/>
        <v>226.68</v>
      </c>
      <c r="DA92">
        <f t="shared" si="41"/>
        <v>6.76</v>
      </c>
      <c r="DB92">
        <f t="shared" si="42"/>
        <v>0</v>
      </c>
      <c r="DC92">
        <f t="shared" si="43"/>
        <v>0</v>
      </c>
      <c r="DD92" t="s">
        <v>3</v>
      </c>
      <c r="DE92" t="s">
        <v>3</v>
      </c>
      <c r="DF92">
        <f t="shared" si="44"/>
        <v>0</v>
      </c>
      <c r="DG92">
        <f t="shared" si="45"/>
        <v>0</v>
      </c>
      <c r="DH92">
        <f t="shared" si="46"/>
        <v>0</v>
      </c>
      <c r="DI92">
        <f t="shared" si="27"/>
        <v>0</v>
      </c>
      <c r="DJ92">
        <f t="shared" si="47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ROW(Source!A40)</f>
        <v>40</v>
      </c>
      <c r="B93">
        <v>59539139</v>
      </c>
      <c r="C93">
        <v>59540607</v>
      </c>
      <c r="D93">
        <v>30584495</v>
      </c>
      <c r="E93">
        <v>1</v>
      </c>
      <c r="F93">
        <v>1</v>
      </c>
      <c r="G93">
        <v>30515945</v>
      </c>
      <c r="H93">
        <v>3</v>
      </c>
      <c r="I93" t="s">
        <v>403</v>
      </c>
      <c r="J93" t="s">
        <v>404</v>
      </c>
      <c r="K93" t="s">
        <v>405</v>
      </c>
      <c r="L93">
        <v>1301</v>
      </c>
      <c r="N93">
        <v>1003</v>
      </c>
      <c r="O93" t="s">
        <v>406</v>
      </c>
      <c r="P93" t="s">
        <v>406</v>
      </c>
      <c r="Q93">
        <v>1</v>
      </c>
      <c r="W93">
        <v>0</v>
      </c>
      <c r="X93">
        <v>-823101399</v>
      </c>
      <c r="Y93">
        <f t="shared" si="38"/>
        <v>0</v>
      </c>
      <c r="AA93">
        <v>5.0999999999999996</v>
      </c>
      <c r="AB93">
        <v>0</v>
      </c>
      <c r="AC93">
        <v>0</v>
      </c>
      <c r="AD93">
        <v>0</v>
      </c>
      <c r="AE93">
        <v>0.7</v>
      </c>
      <c r="AF93">
        <v>0</v>
      </c>
      <c r="AG93">
        <v>0</v>
      </c>
      <c r="AH93">
        <v>0</v>
      </c>
      <c r="AI93">
        <v>6.74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2.4500000000000002</v>
      </c>
      <c r="AU93" t="s">
        <v>26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ROUND(Y93*Source!I40,9)</f>
        <v>0</v>
      </c>
      <c r="CY93">
        <f t="shared" si="39"/>
        <v>5.0999999999999996</v>
      </c>
      <c r="CZ93">
        <f t="shared" si="40"/>
        <v>0.7</v>
      </c>
      <c r="DA93">
        <f t="shared" si="41"/>
        <v>6.74</v>
      </c>
      <c r="DB93">
        <f t="shared" si="42"/>
        <v>0</v>
      </c>
      <c r="DC93">
        <f t="shared" si="43"/>
        <v>0</v>
      </c>
      <c r="DD93" t="s">
        <v>3</v>
      </c>
      <c r="DE93" t="s">
        <v>3</v>
      </c>
      <c r="DF93">
        <f t="shared" si="44"/>
        <v>0</v>
      </c>
      <c r="DG93">
        <f t="shared" si="45"/>
        <v>0</v>
      </c>
      <c r="DH93">
        <f t="shared" si="46"/>
        <v>0</v>
      </c>
      <c r="DI93">
        <f t="shared" si="27"/>
        <v>0</v>
      </c>
      <c r="DJ93">
        <f t="shared" si="47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ROW(Source!A40)</f>
        <v>40</v>
      </c>
      <c r="B94">
        <v>59539139</v>
      </c>
      <c r="C94">
        <v>59540607</v>
      </c>
      <c r="D94">
        <v>30584497</v>
      </c>
      <c r="E94">
        <v>1</v>
      </c>
      <c r="F94">
        <v>1</v>
      </c>
      <c r="G94">
        <v>30515945</v>
      </c>
      <c r="H94">
        <v>3</v>
      </c>
      <c r="I94" t="s">
        <v>407</v>
      </c>
      <c r="J94" t="s">
        <v>408</v>
      </c>
      <c r="K94" t="s">
        <v>409</v>
      </c>
      <c r="L94">
        <v>1356</v>
      </c>
      <c r="N94">
        <v>1010</v>
      </c>
      <c r="O94" t="s">
        <v>348</v>
      </c>
      <c r="P94" t="s">
        <v>348</v>
      </c>
      <c r="Q94">
        <v>1000</v>
      </c>
      <c r="W94">
        <v>0</v>
      </c>
      <c r="X94">
        <v>-402432771</v>
      </c>
      <c r="Y94">
        <f t="shared" si="38"/>
        <v>0</v>
      </c>
      <c r="AA94">
        <v>229.8</v>
      </c>
      <c r="AB94">
        <v>0</v>
      </c>
      <c r="AC94">
        <v>0</v>
      </c>
      <c r="AD94">
        <v>0</v>
      </c>
      <c r="AE94">
        <v>6.44</v>
      </c>
      <c r="AF94">
        <v>0</v>
      </c>
      <c r="AG94">
        <v>0</v>
      </c>
      <c r="AH94">
        <v>0</v>
      </c>
      <c r="AI94">
        <v>33.01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2.0799999999999999E-2</v>
      </c>
      <c r="AU94" t="s">
        <v>26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ROUND(Y94*Source!I40,9)</f>
        <v>0</v>
      </c>
      <c r="CY94">
        <f t="shared" si="39"/>
        <v>229.8</v>
      </c>
      <c r="CZ94">
        <f t="shared" si="40"/>
        <v>6.44</v>
      </c>
      <c r="DA94">
        <f t="shared" si="41"/>
        <v>33.01</v>
      </c>
      <c r="DB94">
        <f t="shared" si="42"/>
        <v>0</v>
      </c>
      <c r="DC94">
        <f t="shared" si="43"/>
        <v>0</v>
      </c>
      <c r="DD94" t="s">
        <v>3</v>
      </c>
      <c r="DE94" t="s">
        <v>3</v>
      </c>
      <c r="DF94">
        <f t="shared" si="44"/>
        <v>0</v>
      </c>
      <c r="DG94">
        <f t="shared" si="45"/>
        <v>0</v>
      </c>
      <c r="DH94">
        <f t="shared" si="46"/>
        <v>0</v>
      </c>
      <c r="DI94">
        <f t="shared" si="27"/>
        <v>0</v>
      </c>
      <c r="DJ94">
        <f t="shared" si="47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ROW(Source!A42)</f>
        <v>42</v>
      </c>
      <c r="B95">
        <v>59539139</v>
      </c>
      <c r="C95">
        <v>59540728</v>
      </c>
      <c r="D95">
        <v>30515951</v>
      </c>
      <c r="E95">
        <v>30515945</v>
      </c>
      <c r="F95">
        <v>1</v>
      </c>
      <c r="G95">
        <v>30515945</v>
      </c>
      <c r="H95">
        <v>1</v>
      </c>
      <c r="I95" t="s">
        <v>328</v>
      </c>
      <c r="J95" t="s">
        <v>3</v>
      </c>
      <c r="K95" t="s">
        <v>329</v>
      </c>
      <c r="L95">
        <v>1191</v>
      </c>
      <c r="N95">
        <v>1013</v>
      </c>
      <c r="O95" t="s">
        <v>330</v>
      </c>
      <c r="P95" t="s">
        <v>330</v>
      </c>
      <c r="Q95">
        <v>1</v>
      </c>
      <c r="W95">
        <v>0</v>
      </c>
      <c r="X95">
        <v>476480486</v>
      </c>
      <c r="Y95">
        <f t="shared" ref="Y95:Y100" si="48">(AT95*0.3)</f>
        <v>17.34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57.8</v>
      </c>
      <c r="AU95" t="s">
        <v>49</v>
      </c>
      <c r="AV95">
        <v>1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ROUND(AT95*Source!I42*AH95*AL95,2)</f>
        <v>0</v>
      </c>
      <c r="CV95">
        <f>ROUND(Y95*Source!I42,9)</f>
        <v>0</v>
      </c>
      <c r="CW95">
        <v>0</v>
      </c>
      <c r="CX95">
        <f>ROUND(Y95*Source!I42,9)</f>
        <v>0</v>
      </c>
      <c r="CY95">
        <f>AD95</f>
        <v>0</v>
      </c>
      <c r="CZ95">
        <f>AH95</f>
        <v>0</v>
      </c>
      <c r="DA95">
        <f>AL95</f>
        <v>1</v>
      </c>
      <c r="DB95">
        <f t="shared" ref="DB95:DB100" si="49">ROUND((ROUND(AT95*CZ95,2)*0.3),6)</f>
        <v>0</v>
      </c>
      <c r="DC95">
        <f t="shared" ref="DC95:DC100" si="50">ROUND((ROUND(AT95*AG95,2)*0.3),6)</f>
        <v>0</v>
      </c>
      <c r="DD95" t="s">
        <v>3</v>
      </c>
      <c r="DE95" t="s">
        <v>3</v>
      </c>
      <c r="DF95">
        <f t="shared" ref="DF95:DF100" si="51">ROUND(ROUND(AE95,2)*CX95,2)</f>
        <v>0</v>
      </c>
      <c r="DG95">
        <f t="shared" si="45"/>
        <v>0</v>
      </c>
      <c r="DH95">
        <f t="shared" si="46"/>
        <v>0</v>
      </c>
      <c r="DI95">
        <f t="shared" si="27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ROW(Source!A43)</f>
        <v>43</v>
      </c>
      <c r="B96">
        <v>59539139</v>
      </c>
      <c r="C96">
        <v>59540636</v>
      </c>
      <c r="D96">
        <v>30515951</v>
      </c>
      <c r="E96">
        <v>30515945</v>
      </c>
      <c r="F96">
        <v>1</v>
      </c>
      <c r="G96">
        <v>30515945</v>
      </c>
      <c r="H96">
        <v>1</v>
      </c>
      <c r="I96" t="s">
        <v>328</v>
      </c>
      <c r="J96" t="s">
        <v>3</v>
      </c>
      <c r="K96" t="s">
        <v>329</v>
      </c>
      <c r="L96">
        <v>1191</v>
      </c>
      <c r="N96">
        <v>1013</v>
      </c>
      <c r="O96" t="s">
        <v>330</v>
      </c>
      <c r="P96" t="s">
        <v>330</v>
      </c>
      <c r="Q96">
        <v>1</v>
      </c>
      <c r="W96">
        <v>0</v>
      </c>
      <c r="X96">
        <v>476480486</v>
      </c>
      <c r="Y96">
        <f t="shared" si="48"/>
        <v>7.8599999999999994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26.2</v>
      </c>
      <c r="AU96" t="s">
        <v>49</v>
      </c>
      <c r="AV96">
        <v>1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ROUND(AT96*Source!I43*AH96*AL96,2)</f>
        <v>0</v>
      </c>
      <c r="CV96">
        <f>ROUND(Y96*Source!I43,9)</f>
        <v>0</v>
      </c>
      <c r="CW96">
        <v>0</v>
      </c>
      <c r="CX96">
        <f>ROUND(Y96*Source!I43,9)</f>
        <v>0</v>
      </c>
      <c r="CY96">
        <f>AD96</f>
        <v>0</v>
      </c>
      <c r="CZ96">
        <f>AH96</f>
        <v>0</v>
      </c>
      <c r="DA96">
        <f>AL96</f>
        <v>1</v>
      </c>
      <c r="DB96">
        <f t="shared" si="49"/>
        <v>0</v>
      </c>
      <c r="DC96">
        <f t="shared" si="50"/>
        <v>0</v>
      </c>
      <c r="DD96" t="s">
        <v>3</v>
      </c>
      <c r="DE96" t="s">
        <v>3</v>
      </c>
      <c r="DF96">
        <f t="shared" si="51"/>
        <v>0</v>
      </c>
      <c r="DG96">
        <f t="shared" si="45"/>
        <v>0</v>
      </c>
      <c r="DH96">
        <f t="shared" si="46"/>
        <v>0</v>
      </c>
      <c r="DI96">
        <f t="shared" si="27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ROW(Source!A43)</f>
        <v>43</v>
      </c>
      <c r="B97">
        <v>59539139</v>
      </c>
      <c r="C97">
        <v>59540636</v>
      </c>
      <c r="D97">
        <v>30596074</v>
      </c>
      <c r="E97">
        <v>1</v>
      </c>
      <c r="F97">
        <v>1</v>
      </c>
      <c r="G97">
        <v>30515945</v>
      </c>
      <c r="H97">
        <v>2</v>
      </c>
      <c r="I97" t="s">
        <v>331</v>
      </c>
      <c r="J97" t="s">
        <v>332</v>
      </c>
      <c r="K97" t="s">
        <v>333</v>
      </c>
      <c r="L97">
        <v>1368</v>
      </c>
      <c r="N97">
        <v>1011</v>
      </c>
      <c r="O97" t="s">
        <v>126</v>
      </c>
      <c r="P97" t="s">
        <v>126</v>
      </c>
      <c r="Q97">
        <v>1</v>
      </c>
      <c r="W97">
        <v>0</v>
      </c>
      <c r="X97">
        <v>-1440889904</v>
      </c>
      <c r="Y97">
        <f t="shared" si="48"/>
        <v>0.47399999999999998</v>
      </c>
      <c r="AA97">
        <v>0</v>
      </c>
      <c r="AB97">
        <v>1333.56</v>
      </c>
      <c r="AC97">
        <v>628.44000000000005</v>
      </c>
      <c r="AD97">
        <v>0</v>
      </c>
      <c r="AE97">
        <v>0</v>
      </c>
      <c r="AF97">
        <v>83.1</v>
      </c>
      <c r="AG97">
        <v>12.62</v>
      </c>
      <c r="AH97">
        <v>0</v>
      </c>
      <c r="AI97">
        <v>1</v>
      </c>
      <c r="AJ97">
        <v>15.04</v>
      </c>
      <c r="AK97">
        <v>46.67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1.58</v>
      </c>
      <c r="AU97" t="s">
        <v>49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ROUND(Y97*Source!I43*DO97,9)</f>
        <v>0</v>
      </c>
      <c r="CX97">
        <f>ROUND(Y97*Source!I43,9)</f>
        <v>0</v>
      </c>
      <c r="CY97">
        <f>AB97</f>
        <v>1333.56</v>
      </c>
      <c r="CZ97">
        <f>AF97</f>
        <v>83.1</v>
      </c>
      <c r="DA97">
        <f>AJ97</f>
        <v>15.04</v>
      </c>
      <c r="DB97">
        <f t="shared" si="49"/>
        <v>39.39</v>
      </c>
      <c r="DC97">
        <f t="shared" si="50"/>
        <v>5.9820000000000002</v>
      </c>
      <c r="DD97" t="s">
        <v>3</v>
      </c>
      <c r="DE97" t="s">
        <v>3</v>
      </c>
      <c r="DF97">
        <f t="shared" si="51"/>
        <v>0</v>
      </c>
      <c r="DG97">
        <f>ROUND(ROUND(AF97*AJ97,2)*CX97,2)</f>
        <v>0</v>
      </c>
      <c r="DH97">
        <f>ROUND(ROUND(AG97*AK97,2)*CX97,2)</f>
        <v>0</v>
      </c>
      <c r="DI97">
        <f t="shared" si="27"/>
        <v>0</v>
      </c>
      <c r="DJ97">
        <f>DG97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ROW(Source!A43)</f>
        <v>43</v>
      </c>
      <c r="B98">
        <v>59539139</v>
      </c>
      <c r="C98">
        <v>59540636</v>
      </c>
      <c r="D98">
        <v>30595421</v>
      </c>
      <c r="E98">
        <v>1</v>
      </c>
      <c r="F98">
        <v>1</v>
      </c>
      <c r="G98">
        <v>30515945</v>
      </c>
      <c r="H98">
        <v>2</v>
      </c>
      <c r="I98" t="s">
        <v>419</v>
      </c>
      <c r="J98" t="s">
        <v>420</v>
      </c>
      <c r="K98" t="s">
        <v>421</v>
      </c>
      <c r="L98">
        <v>1368</v>
      </c>
      <c r="N98">
        <v>1011</v>
      </c>
      <c r="O98" t="s">
        <v>126</v>
      </c>
      <c r="P98" t="s">
        <v>126</v>
      </c>
      <c r="Q98">
        <v>1</v>
      </c>
      <c r="W98">
        <v>0</v>
      </c>
      <c r="X98">
        <v>1921622316</v>
      </c>
      <c r="Y98">
        <f t="shared" si="48"/>
        <v>2.4</v>
      </c>
      <c r="AA98">
        <v>0</v>
      </c>
      <c r="AB98">
        <v>1949.12</v>
      </c>
      <c r="AC98">
        <v>724.05</v>
      </c>
      <c r="AD98">
        <v>0</v>
      </c>
      <c r="AE98">
        <v>0</v>
      </c>
      <c r="AF98">
        <v>132.66</v>
      </c>
      <c r="AG98">
        <v>14.54</v>
      </c>
      <c r="AH98">
        <v>0</v>
      </c>
      <c r="AI98">
        <v>1</v>
      </c>
      <c r="AJ98">
        <v>13.77</v>
      </c>
      <c r="AK98">
        <v>46.67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8</v>
      </c>
      <c r="AU98" t="s">
        <v>49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ROUND(Y98*Source!I43*DO98,9)</f>
        <v>0</v>
      </c>
      <c r="CX98">
        <f>ROUND(Y98*Source!I43,9)</f>
        <v>0</v>
      </c>
      <c r="CY98">
        <f>AB98</f>
        <v>1949.12</v>
      </c>
      <c r="CZ98">
        <f>AF98</f>
        <v>132.66</v>
      </c>
      <c r="DA98">
        <f>AJ98</f>
        <v>13.77</v>
      </c>
      <c r="DB98">
        <f t="shared" si="49"/>
        <v>318.38400000000001</v>
      </c>
      <c r="DC98">
        <f t="shared" si="50"/>
        <v>34.896000000000001</v>
      </c>
      <c r="DD98" t="s">
        <v>3</v>
      </c>
      <c r="DE98" t="s">
        <v>3</v>
      </c>
      <c r="DF98">
        <f t="shared" si="51"/>
        <v>0</v>
      </c>
      <c r="DG98">
        <f>ROUND(ROUND(AF98*AJ98,2)*CX98,2)</f>
        <v>0</v>
      </c>
      <c r="DH98">
        <f>ROUND(ROUND(AG98*AK98,2)*CX98,2)</f>
        <v>0</v>
      </c>
      <c r="DI98">
        <f t="shared" si="27"/>
        <v>0</v>
      </c>
      <c r="DJ98">
        <f>DG98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ROW(Source!A43)</f>
        <v>43</v>
      </c>
      <c r="B99">
        <v>59539139</v>
      </c>
      <c r="C99">
        <v>59540636</v>
      </c>
      <c r="D99">
        <v>30595440</v>
      </c>
      <c r="E99">
        <v>1</v>
      </c>
      <c r="F99">
        <v>1</v>
      </c>
      <c r="G99">
        <v>30515945</v>
      </c>
      <c r="H99">
        <v>2</v>
      </c>
      <c r="I99" t="s">
        <v>388</v>
      </c>
      <c r="J99" t="s">
        <v>389</v>
      </c>
      <c r="K99" t="s">
        <v>390</v>
      </c>
      <c r="L99">
        <v>1368</v>
      </c>
      <c r="N99">
        <v>1011</v>
      </c>
      <c r="O99" t="s">
        <v>126</v>
      </c>
      <c r="P99" t="s">
        <v>126</v>
      </c>
      <c r="Q99">
        <v>1</v>
      </c>
      <c r="W99">
        <v>0</v>
      </c>
      <c r="X99">
        <v>-119259197</v>
      </c>
      <c r="Y99">
        <f t="shared" si="48"/>
        <v>1.7999999999999998</v>
      </c>
      <c r="AA99">
        <v>0</v>
      </c>
      <c r="AB99">
        <v>6.82</v>
      </c>
      <c r="AC99">
        <v>0</v>
      </c>
      <c r="AD99">
        <v>0</v>
      </c>
      <c r="AE99">
        <v>0</v>
      </c>
      <c r="AF99">
        <v>0.73</v>
      </c>
      <c r="AG99">
        <v>0</v>
      </c>
      <c r="AH99">
        <v>0</v>
      </c>
      <c r="AI99">
        <v>1</v>
      </c>
      <c r="AJ99">
        <v>8.75</v>
      </c>
      <c r="AK99">
        <v>46.67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6</v>
      </c>
      <c r="AU99" t="s">
        <v>49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ROUND(Y99*Source!I43*DO99,9)</f>
        <v>0</v>
      </c>
      <c r="CX99">
        <f>ROUND(Y99*Source!I43,9)</f>
        <v>0</v>
      </c>
      <c r="CY99">
        <f>AB99</f>
        <v>6.82</v>
      </c>
      <c r="CZ99">
        <f>AF99</f>
        <v>0.73</v>
      </c>
      <c r="DA99">
        <f>AJ99</f>
        <v>8.75</v>
      </c>
      <c r="DB99">
        <f t="shared" si="49"/>
        <v>1.3140000000000001</v>
      </c>
      <c r="DC99">
        <f t="shared" si="50"/>
        <v>0</v>
      </c>
      <c r="DD99" t="s">
        <v>3</v>
      </c>
      <c r="DE99" t="s">
        <v>3</v>
      </c>
      <c r="DF99">
        <f t="shared" si="51"/>
        <v>0</v>
      </c>
      <c r="DG99">
        <f>ROUND(ROUND(AF99*AJ99,2)*CX99,2)</f>
        <v>0</v>
      </c>
      <c r="DH99">
        <f>ROUND(ROUND(AG99*AK99,2)*CX99,2)</f>
        <v>0</v>
      </c>
      <c r="DI99">
        <f t="shared" si="27"/>
        <v>0</v>
      </c>
      <c r="DJ99">
        <f>DG99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ROW(Source!A43)</f>
        <v>43</v>
      </c>
      <c r="B100">
        <v>59539139</v>
      </c>
      <c r="C100">
        <v>59540636</v>
      </c>
      <c r="D100">
        <v>38720107</v>
      </c>
      <c r="E100">
        <v>1</v>
      </c>
      <c r="F100">
        <v>1</v>
      </c>
      <c r="G100">
        <v>30515945</v>
      </c>
      <c r="H100">
        <v>2</v>
      </c>
      <c r="I100" t="s">
        <v>428</v>
      </c>
      <c r="J100" t="s">
        <v>429</v>
      </c>
      <c r="K100" t="s">
        <v>430</v>
      </c>
      <c r="L100">
        <v>1368</v>
      </c>
      <c r="N100">
        <v>1011</v>
      </c>
      <c r="O100" t="s">
        <v>126</v>
      </c>
      <c r="P100" t="s">
        <v>126</v>
      </c>
      <c r="Q100">
        <v>1</v>
      </c>
      <c r="W100">
        <v>0</v>
      </c>
      <c r="X100">
        <v>526760848</v>
      </c>
      <c r="Y100">
        <f t="shared" si="48"/>
        <v>1.7999999999999998</v>
      </c>
      <c r="AA100">
        <v>0</v>
      </c>
      <c r="AB100">
        <v>40.42</v>
      </c>
      <c r="AC100">
        <v>0</v>
      </c>
      <c r="AD100">
        <v>0</v>
      </c>
      <c r="AE100">
        <v>0</v>
      </c>
      <c r="AF100">
        <v>4</v>
      </c>
      <c r="AG100">
        <v>0</v>
      </c>
      <c r="AH100">
        <v>0</v>
      </c>
      <c r="AI100">
        <v>1</v>
      </c>
      <c r="AJ100">
        <v>9.4700000000000006</v>
      </c>
      <c r="AK100">
        <v>46.67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6</v>
      </c>
      <c r="AU100" t="s">
        <v>49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ROUND(Y100*Source!I43*DO100,9)</f>
        <v>0</v>
      </c>
      <c r="CX100">
        <f>ROUND(Y100*Source!I43,9)</f>
        <v>0</v>
      </c>
      <c r="CY100">
        <f>AB100</f>
        <v>40.42</v>
      </c>
      <c r="CZ100">
        <f>AF100</f>
        <v>4</v>
      </c>
      <c r="DA100">
        <f>AJ100</f>
        <v>9.4700000000000006</v>
      </c>
      <c r="DB100">
        <f t="shared" si="49"/>
        <v>7.2</v>
      </c>
      <c r="DC100">
        <f t="shared" si="50"/>
        <v>0</v>
      </c>
      <c r="DD100" t="s">
        <v>3</v>
      </c>
      <c r="DE100" t="s">
        <v>3</v>
      </c>
      <c r="DF100">
        <f t="shared" si="51"/>
        <v>0</v>
      </c>
      <c r="DG100">
        <f>ROUND(ROUND(AF100*AJ100,2)*CX100,2)</f>
        <v>0</v>
      </c>
      <c r="DH100">
        <f>ROUND(ROUND(AG100*AK100,2)*CX100,2)</f>
        <v>0</v>
      </c>
      <c r="DI100">
        <f t="shared" si="27"/>
        <v>0</v>
      </c>
      <c r="DJ100">
        <f>DG100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ROW(Source!A43)</f>
        <v>43</v>
      </c>
      <c r="B101">
        <v>59539139</v>
      </c>
      <c r="C101">
        <v>59540636</v>
      </c>
      <c r="D101">
        <v>30572835</v>
      </c>
      <c r="E101">
        <v>1</v>
      </c>
      <c r="F101">
        <v>1</v>
      </c>
      <c r="G101">
        <v>30515945</v>
      </c>
      <c r="H101">
        <v>3</v>
      </c>
      <c r="I101" t="s">
        <v>422</v>
      </c>
      <c r="J101" t="s">
        <v>423</v>
      </c>
      <c r="K101" t="s">
        <v>424</v>
      </c>
      <c r="L101">
        <v>1355</v>
      </c>
      <c r="N101">
        <v>1010</v>
      </c>
      <c r="O101" t="s">
        <v>46</v>
      </c>
      <c r="P101" t="s">
        <v>46</v>
      </c>
      <c r="Q101">
        <v>100</v>
      </c>
      <c r="W101">
        <v>0</v>
      </c>
      <c r="X101">
        <v>2081084860</v>
      </c>
      <c r="Y101">
        <f t="shared" ref="Y101:Y109" si="52">(AT101*0)</f>
        <v>0</v>
      </c>
      <c r="AA101">
        <v>1133.02</v>
      </c>
      <c r="AB101">
        <v>0</v>
      </c>
      <c r="AC101">
        <v>0</v>
      </c>
      <c r="AD101">
        <v>0</v>
      </c>
      <c r="AE101">
        <v>243.75</v>
      </c>
      <c r="AF101">
        <v>0</v>
      </c>
      <c r="AG101">
        <v>0</v>
      </c>
      <c r="AH101">
        <v>0</v>
      </c>
      <c r="AI101">
        <v>4.3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2.48</v>
      </c>
      <c r="AU101" t="s">
        <v>26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ROUND(Y101*Source!I43,9)</f>
        <v>0</v>
      </c>
      <c r="CY101">
        <f t="shared" ref="CY101:CY109" si="53">AA101</f>
        <v>1133.02</v>
      </c>
      <c r="CZ101">
        <f t="shared" ref="CZ101:CZ109" si="54">AE101</f>
        <v>243.75</v>
      </c>
      <c r="DA101">
        <f t="shared" ref="DA101:DA109" si="55">AI101</f>
        <v>4.3</v>
      </c>
      <c r="DB101">
        <f t="shared" ref="DB101:DB109" si="56">ROUND((ROUND(AT101*CZ101,2)*0),6)</f>
        <v>0</v>
      </c>
      <c r="DC101">
        <f t="shared" ref="DC101:DC109" si="57">ROUND((ROUND(AT101*AG101,2)*0),6)</f>
        <v>0</v>
      </c>
      <c r="DD101" t="s">
        <v>3</v>
      </c>
      <c r="DE101" t="s">
        <v>3</v>
      </c>
      <c r="DF101">
        <f t="shared" ref="DF101:DF109" si="58">ROUND(ROUND(AE101*AI101,2)*CX101,2)</f>
        <v>0</v>
      </c>
      <c r="DG101">
        <f t="shared" ref="DG101:DG111" si="59">ROUND(ROUND(AF101,2)*CX101,2)</f>
        <v>0</v>
      </c>
      <c r="DH101">
        <f t="shared" ref="DH101:DH111" si="60">ROUND(ROUND(AG101,2)*CX101,2)</f>
        <v>0</v>
      </c>
      <c r="DI101">
        <f t="shared" si="27"/>
        <v>0</v>
      </c>
      <c r="DJ101">
        <f t="shared" ref="DJ101:DJ109" si="61"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ROW(Source!A43)</f>
        <v>43</v>
      </c>
      <c r="B102">
        <v>59539139</v>
      </c>
      <c r="C102">
        <v>59540636</v>
      </c>
      <c r="D102">
        <v>30571295</v>
      </c>
      <c r="E102">
        <v>1</v>
      </c>
      <c r="F102">
        <v>1</v>
      </c>
      <c r="G102">
        <v>30515945</v>
      </c>
      <c r="H102">
        <v>3</v>
      </c>
      <c r="I102" t="s">
        <v>425</v>
      </c>
      <c r="J102" t="s">
        <v>426</v>
      </c>
      <c r="K102" t="s">
        <v>427</v>
      </c>
      <c r="L102">
        <v>1354</v>
      </c>
      <c r="N102">
        <v>1010</v>
      </c>
      <c r="O102" t="s">
        <v>341</v>
      </c>
      <c r="P102" t="s">
        <v>341</v>
      </c>
      <c r="Q102">
        <v>1</v>
      </c>
      <c r="W102">
        <v>0</v>
      </c>
      <c r="X102">
        <v>-1689119193</v>
      </c>
      <c r="Y102">
        <f t="shared" si="52"/>
        <v>0</v>
      </c>
      <c r="AA102">
        <v>9.14</v>
      </c>
      <c r="AB102">
        <v>0</v>
      </c>
      <c r="AC102">
        <v>0</v>
      </c>
      <c r="AD102">
        <v>0</v>
      </c>
      <c r="AE102">
        <v>3.86</v>
      </c>
      <c r="AF102">
        <v>0</v>
      </c>
      <c r="AG102">
        <v>0</v>
      </c>
      <c r="AH102">
        <v>0</v>
      </c>
      <c r="AI102">
        <v>2.19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248</v>
      </c>
      <c r="AU102" t="s">
        <v>26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ROUND(Y102*Source!I43,9)</f>
        <v>0</v>
      </c>
      <c r="CY102">
        <f t="shared" si="53"/>
        <v>9.14</v>
      </c>
      <c r="CZ102">
        <f t="shared" si="54"/>
        <v>3.86</v>
      </c>
      <c r="DA102">
        <f t="shared" si="55"/>
        <v>2.19</v>
      </c>
      <c r="DB102">
        <f t="shared" si="56"/>
        <v>0</v>
      </c>
      <c r="DC102">
        <f t="shared" si="57"/>
        <v>0</v>
      </c>
      <c r="DD102" t="s">
        <v>3</v>
      </c>
      <c r="DE102" t="s">
        <v>3</v>
      </c>
      <c r="DF102">
        <f t="shared" si="58"/>
        <v>0</v>
      </c>
      <c r="DG102">
        <f t="shared" si="59"/>
        <v>0</v>
      </c>
      <c r="DH102">
        <f t="shared" si="60"/>
        <v>0</v>
      </c>
      <c r="DI102">
        <f t="shared" si="27"/>
        <v>0</v>
      </c>
      <c r="DJ102">
        <f t="shared" si="61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ROW(Source!A43)</f>
        <v>43</v>
      </c>
      <c r="B103">
        <v>59539139</v>
      </c>
      <c r="C103">
        <v>59540636</v>
      </c>
      <c r="D103">
        <v>30571525</v>
      </c>
      <c r="E103">
        <v>1</v>
      </c>
      <c r="F103">
        <v>1</v>
      </c>
      <c r="G103">
        <v>30515945</v>
      </c>
      <c r="H103">
        <v>3</v>
      </c>
      <c r="I103" t="s">
        <v>391</v>
      </c>
      <c r="J103" t="s">
        <v>392</v>
      </c>
      <c r="K103" t="s">
        <v>393</v>
      </c>
      <c r="L103">
        <v>1348</v>
      </c>
      <c r="N103">
        <v>1009</v>
      </c>
      <c r="O103" t="s">
        <v>337</v>
      </c>
      <c r="P103" t="s">
        <v>337</v>
      </c>
      <c r="Q103">
        <v>1000</v>
      </c>
      <c r="W103">
        <v>0</v>
      </c>
      <c r="X103">
        <v>852257746</v>
      </c>
      <c r="Y103">
        <f t="shared" si="52"/>
        <v>0</v>
      </c>
      <c r="AA103">
        <v>84099.15</v>
      </c>
      <c r="AB103">
        <v>0</v>
      </c>
      <c r="AC103">
        <v>0</v>
      </c>
      <c r="AD103">
        <v>0</v>
      </c>
      <c r="AE103">
        <v>11242.42</v>
      </c>
      <c r="AF103">
        <v>0</v>
      </c>
      <c r="AG103">
        <v>0</v>
      </c>
      <c r="AH103">
        <v>0</v>
      </c>
      <c r="AI103">
        <v>6.92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2.8800000000000002E-3</v>
      </c>
      <c r="AU103" t="s">
        <v>26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ROUND(Y103*Source!I43,9)</f>
        <v>0</v>
      </c>
      <c r="CY103">
        <f t="shared" si="53"/>
        <v>84099.15</v>
      </c>
      <c r="CZ103">
        <f t="shared" si="54"/>
        <v>11242.42</v>
      </c>
      <c r="DA103">
        <f t="shared" si="55"/>
        <v>6.92</v>
      </c>
      <c r="DB103">
        <f t="shared" si="56"/>
        <v>0</v>
      </c>
      <c r="DC103">
        <f t="shared" si="57"/>
        <v>0</v>
      </c>
      <c r="DD103" t="s">
        <v>3</v>
      </c>
      <c r="DE103" t="s">
        <v>3</v>
      </c>
      <c r="DF103">
        <f t="shared" si="58"/>
        <v>0</v>
      </c>
      <c r="DG103">
        <f t="shared" si="59"/>
        <v>0</v>
      </c>
      <c r="DH103">
        <f t="shared" si="60"/>
        <v>0</v>
      </c>
      <c r="DI103">
        <f t="shared" si="27"/>
        <v>0</v>
      </c>
      <c r="DJ103">
        <f t="shared" si="61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ROW(Source!A43)</f>
        <v>43</v>
      </c>
      <c r="B104">
        <v>59539139</v>
      </c>
      <c r="C104">
        <v>59540636</v>
      </c>
      <c r="D104">
        <v>53615473</v>
      </c>
      <c r="E104">
        <v>1</v>
      </c>
      <c r="F104">
        <v>1</v>
      </c>
      <c r="G104">
        <v>30515945</v>
      </c>
      <c r="H104">
        <v>3</v>
      </c>
      <c r="I104" t="s">
        <v>394</v>
      </c>
      <c r="J104" t="s">
        <v>395</v>
      </c>
      <c r="K104" t="s">
        <v>396</v>
      </c>
      <c r="L104">
        <v>1346</v>
      </c>
      <c r="N104">
        <v>1009</v>
      </c>
      <c r="O104" t="s">
        <v>358</v>
      </c>
      <c r="P104" t="s">
        <v>358</v>
      </c>
      <c r="Q104">
        <v>1</v>
      </c>
      <c r="W104">
        <v>0</v>
      </c>
      <c r="X104">
        <v>-1425618595</v>
      </c>
      <c r="Y104">
        <f t="shared" si="52"/>
        <v>0</v>
      </c>
      <c r="AA104">
        <v>212.24</v>
      </c>
      <c r="AB104">
        <v>0</v>
      </c>
      <c r="AC104">
        <v>0</v>
      </c>
      <c r="AD104">
        <v>0</v>
      </c>
      <c r="AE104">
        <v>25.8</v>
      </c>
      <c r="AF104">
        <v>0</v>
      </c>
      <c r="AG104">
        <v>0</v>
      </c>
      <c r="AH104">
        <v>0</v>
      </c>
      <c r="AI104">
        <v>7.61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1.6</v>
      </c>
      <c r="AU104" t="s">
        <v>26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ROUND(Y104*Source!I43,9)</f>
        <v>0</v>
      </c>
      <c r="CY104">
        <f t="shared" si="53"/>
        <v>212.24</v>
      </c>
      <c r="CZ104">
        <f t="shared" si="54"/>
        <v>25.8</v>
      </c>
      <c r="DA104">
        <f t="shared" si="55"/>
        <v>7.61</v>
      </c>
      <c r="DB104">
        <f t="shared" si="56"/>
        <v>0</v>
      </c>
      <c r="DC104">
        <f t="shared" si="57"/>
        <v>0</v>
      </c>
      <c r="DD104" t="s">
        <v>3</v>
      </c>
      <c r="DE104" t="s">
        <v>3</v>
      </c>
      <c r="DF104">
        <f t="shared" si="58"/>
        <v>0</v>
      </c>
      <c r="DG104">
        <f t="shared" si="59"/>
        <v>0</v>
      </c>
      <c r="DH104">
        <f t="shared" si="60"/>
        <v>0</v>
      </c>
      <c r="DI104">
        <f t="shared" si="27"/>
        <v>0</v>
      </c>
      <c r="DJ104">
        <f t="shared" si="61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ROW(Source!A43)</f>
        <v>43</v>
      </c>
      <c r="B105">
        <v>59539139</v>
      </c>
      <c r="C105">
        <v>59540636</v>
      </c>
      <c r="D105">
        <v>30571897</v>
      </c>
      <c r="E105">
        <v>1</v>
      </c>
      <c r="F105">
        <v>1</v>
      </c>
      <c r="G105">
        <v>30515945</v>
      </c>
      <c r="H105">
        <v>3</v>
      </c>
      <c r="I105" t="s">
        <v>397</v>
      </c>
      <c r="J105" t="s">
        <v>398</v>
      </c>
      <c r="K105" t="s">
        <v>399</v>
      </c>
      <c r="L105">
        <v>1348</v>
      </c>
      <c r="N105">
        <v>1009</v>
      </c>
      <c r="O105" t="s">
        <v>337</v>
      </c>
      <c r="P105" t="s">
        <v>337</v>
      </c>
      <c r="Q105">
        <v>1000</v>
      </c>
      <c r="W105">
        <v>0</v>
      </c>
      <c r="X105">
        <v>1488995423</v>
      </c>
      <c r="Y105">
        <f t="shared" si="52"/>
        <v>0</v>
      </c>
      <c r="AA105">
        <v>1617949.24</v>
      </c>
      <c r="AB105">
        <v>0</v>
      </c>
      <c r="AC105">
        <v>0</v>
      </c>
      <c r="AD105">
        <v>0</v>
      </c>
      <c r="AE105">
        <v>60966</v>
      </c>
      <c r="AF105">
        <v>0</v>
      </c>
      <c r="AG105">
        <v>0</v>
      </c>
      <c r="AH105">
        <v>0</v>
      </c>
      <c r="AI105">
        <v>24.55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5.0000000000000001E-4</v>
      </c>
      <c r="AU105" t="s">
        <v>26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ROUND(Y105*Source!I43,9)</f>
        <v>0</v>
      </c>
      <c r="CY105">
        <f t="shared" si="53"/>
        <v>1617949.24</v>
      </c>
      <c r="CZ105">
        <f t="shared" si="54"/>
        <v>60966</v>
      </c>
      <c r="DA105">
        <f t="shared" si="55"/>
        <v>24.55</v>
      </c>
      <c r="DB105">
        <f t="shared" si="56"/>
        <v>0</v>
      </c>
      <c r="DC105">
        <f t="shared" si="57"/>
        <v>0</v>
      </c>
      <c r="DD105" t="s">
        <v>3</v>
      </c>
      <c r="DE105" t="s">
        <v>3</v>
      </c>
      <c r="DF105">
        <f t="shared" si="58"/>
        <v>0</v>
      </c>
      <c r="DG105">
        <f t="shared" si="59"/>
        <v>0</v>
      </c>
      <c r="DH105">
        <f t="shared" si="60"/>
        <v>0</v>
      </c>
      <c r="DI105">
        <f t="shared" si="27"/>
        <v>0</v>
      </c>
      <c r="DJ105">
        <f t="shared" si="61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ROW(Source!A43)</f>
        <v>43</v>
      </c>
      <c r="B106">
        <v>59539139</v>
      </c>
      <c r="C106">
        <v>59540636</v>
      </c>
      <c r="D106">
        <v>30571920</v>
      </c>
      <c r="E106">
        <v>1</v>
      </c>
      <c r="F106">
        <v>1</v>
      </c>
      <c r="G106">
        <v>30515945</v>
      </c>
      <c r="H106">
        <v>3</v>
      </c>
      <c r="I106" t="s">
        <v>400</v>
      </c>
      <c r="J106" t="s">
        <v>401</v>
      </c>
      <c r="K106" t="s">
        <v>402</v>
      </c>
      <c r="L106">
        <v>1348</v>
      </c>
      <c r="N106">
        <v>1009</v>
      </c>
      <c r="O106" t="s">
        <v>337</v>
      </c>
      <c r="P106" t="s">
        <v>337</v>
      </c>
      <c r="Q106">
        <v>1000</v>
      </c>
      <c r="W106">
        <v>0</v>
      </c>
      <c r="X106">
        <v>-391005678</v>
      </c>
      <c r="Y106">
        <f t="shared" si="52"/>
        <v>0</v>
      </c>
      <c r="AA106">
        <v>87844.06</v>
      </c>
      <c r="AB106">
        <v>0</v>
      </c>
      <c r="AC106">
        <v>0</v>
      </c>
      <c r="AD106">
        <v>0</v>
      </c>
      <c r="AE106">
        <v>7982.5</v>
      </c>
      <c r="AF106">
        <v>0</v>
      </c>
      <c r="AG106">
        <v>0</v>
      </c>
      <c r="AH106">
        <v>0</v>
      </c>
      <c r="AI106">
        <v>10.18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1E-4</v>
      </c>
      <c r="AU106" t="s">
        <v>26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ROUND(Y106*Source!I43,9)</f>
        <v>0</v>
      </c>
      <c r="CY106">
        <f t="shared" si="53"/>
        <v>87844.06</v>
      </c>
      <c r="CZ106">
        <f t="shared" si="54"/>
        <v>7982.5</v>
      </c>
      <c r="DA106">
        <f t="shared" si="55"/>
        <v>10.18</v>
      </c>
      <c r="DB106">
        <f t="shared" si="56"/>
        <v>0</v>
      </c>
      <c r="DC106">
        <f t="shared" si="57"/>
        <v>0</v>
      </c>
      <c r="DD106" t="s">
        <v>3</v>
      </c>
      <c r="DE106" t="s">
        <v>3</v>
      </c>
      <c r="DF106">
        <f t="shared" si="58"/>
        <v>0</v>
      </c>
      <c r="DG106">
        <f t="shared" si="59"/>
        <v>0</v>
      </c>
      <c r="DH106">
        <f t="shared" si="60"/>
        <v>0</v>
      </c>
      <c r="DI106">
        <f t="shared" si="27"/>
        <v>0</v>
      </c>
      <c r="DJ106">
        <f t="shared" si="61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ROW(Source!A43)</f>
        <v>43</v>
      </c>
      <c r="B107">
        <v>59539139</v>
      </c>
      <c r="C107">
        <v>59540636</v>
      </c>
      <c r="D107">
        <v>30584876</v>
      </c>
      <c r="E107">
        <v>1</v>
      </c>
      <c r="F107">
        <v>1</v>
      </c>
      <c r="G107">
        <v>30515945</v>
      </c>
      <c r="H107">
        <v>3</v>
      </c>
      <c r="I107" t="s">
        <v>345</v>
      </c>
      <c r="J107" t="s">
        <v>346</v>
      </c>
      <c r="K107" t="s">
        <v>347</v>
      </c>
      <c r="L107">
        <v>1356</v>
      </c>
      <c r="N107">
        <v>1010</v>
      </c>
      <c r="O107" t="s">
        <v>348</v>
      </c>
      <c r="P107" t="s">
        <v>348</v>
      </c>
      <c r="Q107">
        <v>1000</v>
      </c>
      <c r="W107">
        <v>0</v>
      </c>
      <c r="X107">
        <v>833010814</v>
      </c>
      <c r="Y107">
        <f t="shared" si="52"/>
        <v>0</v>
      </c>
      <c r="AA107">
        <v>1656.48</v>
      </c>
      <c r="AB107">
        <v>0</v>
      </c>
      <c r="AC107">
        <v>0</v>
      </c>
      <c r="AD107">
        <v>0</v>
      </c>
      <c r="AE107">
        <v>226.68</v>
      </c>
      <c r="AF107">
        <v>0</v>
      </c>
      <c r="AG107">
        <v>0</v>
      </c>
      <c r="AH107">
        <v>0</v>
      </c>
      <c r="AI107">
        <v>6.76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1E-4</v>
      </c>
      <c r="AU107" t="s">
        <v>26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ROUND(Y107*Source!I43,9)</f>
        <v>0</v>
      </c>
      <c r="CY107">
        <f t="shared" si="53"/>
        <v>1656.48</v>
      </c>
      <c r="CZ107">
        <f t="shared" si="54"/>
        <v>226.68</v>
      </c>
      <c r="DA107">
        <f t="shared" si="55"/>
        <v>6.76</v>
      </c>
      <c r="DB107">
        <f t="shared" si="56"/>
        <v>0</v>
      </c>
      <c r="DC107">
        <f t="shared" si="57"/>
        <v>0</v>
      </c>
      <c r="DD107" t="s">
        <v>3</v>
      </c>
      <c r="DE107" t="s">
        <v>3</v>
      </c>
      <c r="DF107">
        <f t="shared" si="58"/>
        <v>0</v>
      </c>
      <c r="DG107">
        <f t="shared" si="59"/>
        <v>0</v>
      </c>
      <c r="DH107">
        <f t="shared" si="60"/>
        <v>0</v>
      </c>
      <c r="DI107">
        <f t="shared" si="27"/>
        <v>0</v>
      </c>
      <c r="DJ107">
        <f t="shared" si="61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ROW(Source!A43)</f>
        <v>43</v>
      </c>
      <c r="B108">
        <v>59539139</v>
      </c>
      <c r="C108">
        <v>59540636</v>
      </c>
      <c r="D108">
        <v>30584495</v>
      </c>
      <c r="E108">
        <v>1</v>
      </c>
      <c r="F108">
        <v>1</v>
      </c>
      <c r="G108">
        <v>30515945</v>
      </c>
      <c r="H108">
        <v>3</v>
      </c>
      <c r="I108" t="s">
        <v>403</v>
      </c>
      <c r="J108" t="s">
        <v>404</v>
      </c>
      <c r="K108" t="s">
        <v>405</v>
      </c>
      <c r="L108">
        <v>1301</v>
      </c>
      <c r="N108">
        <v>1003</v>
      </c>
      <c r="O108" t="s">
        <v>406</v>
      </c>
      <c r="P108" t="s">
        <v>406</v>
      </c>
      <c r="Q108">
        <v>1</v>
      </c>
      <c r="W108">
        <v>0</v>
      </c>
      <c r="X108">
        <v>-823101399</v>
      </c>
      <c r="Y108">
        <f t="shared" si="52"/>
        <v>0</v>
      </c>
      <c r="AA108">
        <v>5.0999999999999996</v>
      </c>
      <c r="AB108">
        <v>0</v>
      </c>
      <c r="AC108">
        <v>0</v>
      </c>
      <c r="AD108">
        <v>0</v>
      </c>
      <c r="AE108">
        <v>0.7</v>
      </c>
      <c r="AF108">
        <v>0</v>
      </c>
      <c r="AG108">
        <v>0</v>
      </c>
      <c r="AH108">
        <v>0</v>
      </c>
      <c r="AI108">
        <v>6.74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2.4500000000000002</v>
      </c>
      <c r="AU108" t="s">
        <v>26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ROUND(Y108*Source!I43,9)</f>
        <v>0</v>
      </c>
      <c r="CY108">
        <f t="shared" si="53"/>
        <v>5.0999999999999996</v>
      </c>
      <c r="CZ108">
        <f t="shared" si="54"/>
        <v>0.7</v>
      </c>
      <c r="DA108">
        <f t="shared" si="55"/>
        <v>6.74</v>
      </c>
      <c r="DB108">
        <f t="shared" si="56"/>
        <v>0</v>
      </c>
      <c r="DC108">
        <f t="shared" si="57"/>
        <v>0</v>
      </c>
      <c r="DD108" t="s">
        <v>3</v>
      </c>
      <c r="DE108" t="s">
        <v>3</v>
      </c>
      <c r="DF108">
        <f t="shared" si="58"/>
        <v>0</v>
      </c>
      <c r="DG108">
        <f t="shared" si="59"/>
        <v>0</v>
      </c>
      <c r="DH108">
        <f t="shared" si="60"/>
        <v>0</v>
      </c>
      <c r="DI108">
        <f t="shared" si="27"/>
        <v>0</v>
      </c>
      <c r="DJ108">
        <f t="shared" si="61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ROW(Source!A43)</f>
        <v>43</v>
      </c>
      <c r="B109">
        <v>59539139</v>
      </c>
      <c r="C109">
        <v>59540636</v>
      </c>
      <c r="D109">
        <v>30584497</v>
      </c>
      <c r="E109">
        <v>1</v>
      </c>
      <c r="F109">
        <v>1</v>
      </c>
      <c r="G109">
        <v>30515945</v>
      </c>
      <c r="H109">
        <v>3</v>
      </c>
      <c r="I109" t="s">
        <v>407</v>
      </c>
      <c r="J109" t="s">
        <v>408</v>
      </c>
      <c r="K109" t="s">
        <v>409</v>
      </c>
      <c r="L109">
        <v>1356</v>
      </c>
      <c r="N109">
        <v>1010</v>
      </c>
      <c r="O109" t="s">
        <v>348</v>
      </c>
      <c r="P109" t="s">
        <v>348</v>
      </c>
      <c r="Q109">
        <v>1000</v>
      </c>
      <c r="W109">
        <v>0</v>
      </c>
      <c r="X109">
        <v>-402432771</v>
      </c>
      <c r="Y109">
        <f t="shared" si="52"/>
        <v>0</v>
      </c>
      <c r="AA109">
        <v>229.8</v>
      </c>
      <c r="AB109">
        <v>0</v>
      </c>
      <c r="AC109">
        <v>0</v>
      </c>
      <c r="AD109">
        <v>0</v>
      </c>
      <c r="AE109">
        <v>6.44</v>
      </c>
      <c r="AF109">
        <v>0</v>
      </c>
      <c r="AG109">
        <v>0</v>
      </c>
      <c r="AH109">
        <v>0</v>
      </c>
      <c r="AI109">
        <v>33.01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2.0799999999999999E-2</v>
      </c>
      <c r="AU109" t="s">
        <v>26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ROUND(Y109*Source!I43,9)</f>
        <v>0</v>
      </c>
      <c r="CY109">
        <f t="shared" si="53"/>
        <v>229.8</v>
      </c>
      <c r="CZ109">
        <f t="shared" si="54"/>
        <v>6.44</v>
      </c>
      <c r="DA109">
        <f t="shared" si="55"/>
        <v>33.01</v>
      </c>
      <c r="DB109">
        <f t="shared" si="56"/>
        <v>0</v>
      </c>
      <c r="DC109">
        <f t="shared" si="57"/>
        <v>0</v>
      </c>
      <c r="DD109" t="s">
        <v>3</v>
      </c>
      <c r="DE109" t="s">
        <v>3</v>
      </c>
      <c r="DF109">
        <f t="shared" si="58"/>
        <v>0</v>
      </c>
      <c r="DG109">
        <f t="shared" si="59"/>
        <v>0</v>
      </c>
      <c r="DH109">
        <f t="shared" si="60"/>
        <v>0</v>
      </c>
      <c r="DI109">
        <f t="shared" si="27"/>
        <v>0</v>
      </c>
      <c r="DJ109">
        <f t="shared" si="61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ROW(Source!A44)</f>
        <v>44</v>
      </c>
      <c r="B110">
        <v>59539139</v>
      </c>
      <c r="C110">
        <v>59540735</v>
      </c>
      <c r="D110">
        <v>30515951</v>
      </c>
      <c r="E110">
        <v>30515945</v>
      </c>
      <c r="F110">
        <v>1</v>
      </c>
      <c r="G110">
        <v>30515945</v>
      </c>
      <c r="H110">
        <v>1</v>
      </c>
      <c r="I110" t="s">
        <v>328</v>
      </c>
      <c r="J110" t="s">
        <v>3</v>
      </c>
      <c r="K110" t="s">
        <v>329</v>
      </c>
      <c r="L110">
        <v>1191</v>
      </c>
      <c r="N110">
        <v>1013</v>
      </c>
      <c r="O110" t="s">
        <v>330</v>
      </c>
      <c r="P110" t="s">
        <v>330</v>
      </c>
      <c r="Q110">
        <v>1</v>
      </c>
      <c r="W110">
        <v>0</v>
      </c>
      <c r="X110">
        <v>476480486</v>
      </c>
      <c r="Y110">
        <f>(AT110*0.3)</f>
        <v>11.52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38.4</v>
      </c>
      <c r="AU110" t="s">
        <v>49</v>
      </c>
      <c r="AV110">
        <v>1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ROUND(AT110*Source!I44*AH110*AL110,2)</f>
        <v>0</v>
      </c>
      <c r="CV110">
        <f>ROUND(Y110*Source!I44,9)</f>
        <v>0</v>
      </c>
      <c r="CW110">
        <v>0</v>
      </c>
      <c r="CX110">
        <f>ROUND(Y110*Source!I44,9)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ROUND((ROUND(AT110*CZ110,2)*0.3),6)</f>
        <v>0</v>
      </c>
      <c r="DC110">
        <f>ROUND((ROUND(AT110*AG110,2)*0.3),6)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59"/>
        <v>0</v>
      </c>
      <c r="DH110">
        <f t="shared" si="60"/>
        <v>0</v>
      </c>
      <c r="DI110">
        <f t="shared" si="27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ROW(Source!A45)</f>
        <v>45</v>
      </c>
      <c r="B111">
        <v>59539139</v>
      </c>
      <c r="C111">
        <v>59540653</v>
      </c>
      <c r="D111">
        <v>30515951</v>
      </c>
      <c r="E111">
        <v>30515945</v>
      </c>
      <c r="F111">
        <v>1</v>
      </c>
      <c r="G111">
        <v>30515945</v>
      </c>
      <c r="H111">
        <v>1</v>
      </c>
      <c r="I111" t="s">
        <v>328</v>
      </c>
      <c r="J111" t="s">
        <v>3</v>
      </c>
      <c r="K111" t="s">
        <v>329</v>
      </c>
      <c r="L111">
        <v>1191</v>
      </c>
      <c r="N111">
        <v>1013</v>
      </c>
      <c r="O111" t="s">
        <v>330</v>
      </c>
      <c r="P111" t="s">
        <v>330</v>
      </c>
      <c r="Q111">
        <v>1</v>
      </c>
      <c r="W111">
        <v>0</v>
      </c>
      <c r="X111">
        <v>476480486</v>
      </c>
      <c r="Y111">
        <f>((AT111*1.1)*0.3)</f>
        <v>6.6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20</v>
      </c>
      <c r="AU111" t="s">
        <v>62</v>
      </c>
      <c r="AV111">
        <v>1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U111">
        <f>ROUND(AT111*Source!I45*AH111*AL111,2)</f>
        <v>0</v>
      </c>
      <c r="CV111">
        <f>ROUND(Y111*Source!I45,9)</f>
        <v>1.12002</v>
      </c>
      <c r="CW111">
        <v>0</v>
      </c>
      <c r="CX111">
        <f>ROUND(Y111*Source!I45,9)</f>
        <v>1.12002</v>
      </c>
      <c r="CY111">
        <f>AD111</f>
        <v>0</v>
      </c>
      <c r="CZ111">
        <f>AH111</f>
        <v>0</v>
      </c>
      <c r="DA111">
        <f>AL111</f>
        <v>1</v>
      </c>
      <c r="DB111">
        <f>ROUND(((ROUND(AT111*CZ111,2)*1.1)*0.3),6)</f>
        <v>0</v>
      </c>
      <c r="DC111">
        <f>ROUND(((ROUND(AT111*AG111,2)*1.1)*0.3),6)</f>
        <v>0</v>
      </c>
      <c r="DD111" t="s">
        <v>3</v>
      </c>
      <c r="DE111" t="s">
        <v>3</v>
      </c>
      <c r="DF111">
        <f>ROUND(ROUND(AE111,2)*CX111,2)</f>
        <v>0</v>
      </c>
      <c r="DG111">
        <f t="shared" si="59"/>
        <v>0</v>
      </c>
      <c r="DH111">
        <f t="shared" si="60"/>
        <v>0</v>
      </c>
      <c r="DI111">
        <f t="shared" si="27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ROW(Source!A45)</f>
        <v>45</v>
      </c>
      <c r="B112">
        <v>59539139</v>
      </c>
      <c r="C112">
        <v>59540653</v>
      </c>
      <c r="D112">
        <v>30596074</v>
      </c>
      <c r="E112">
        <v>1</v>
      </c>
      <c r="F112">
        <v>1</v>
      </c>
      <c r="G112">
        <v>30515945</v>
      </c>
      <c r="H112">
        <v>2</v>
      </c>
      <c r="I112" t="s">
        <v>331</v>
      </c>
      <c r="J112" t="s">
        <v>332</v>
      </c>
      <c r="K112" t="s">
        <v>333</v>
      </c>
      <c r="L112">
        <v>1368</v>
      </c>
      <c r="N112">
        <v>1011</v>
      </c>
      <c r="O112" t="s">
        <v>126</v>
      </c>
      <c r="P112" t="s">
        <v>126</v>
      </c>
      <c r="Q112">
        <v>1</v>
      </c>
      <c r="W112">
        <v>0</v>
      </c>
      <c r="X112">
        <v>-1440889904</v>
      </c>
      <c r="Y112">
        <f>((AT112*1.1)*0.3)</f>
        <v>0.34980000000000006</v>
      </c>
      <c r="AA112">
        <v>0</v>
      </c>
      <c r="AB112">
        <v>1333.56</v>
      </c>
      <c r="AC112">
        <v>628.44000000000005</v>
      </c>
      <c r="AD112">
        <v>0</v>
      </c>
      <c r="AE112">
        <v>0</v>
      </c>
      <c r="AF112">
        <v>83.1</v>
      </c>
      <c r="AG112">
        <v>12.62</v>
      </c>
      <c r="AH112">
        <v>0</v>
      </c>
      <c r="AI112">
        <v>1</v>
      </c>
      <c r="AJ112">
        <v>15.04</v>
      </c>
      <c r="AK112">
        <v>46.67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1.06</v>
      </c>
      <c r="AU112" t="s">
        <v>62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ROUND(Y112*Source!I45*DO112,9)</f>
        <v>0</v>
      </c>
      <c r="CX112">
        <f>ROUND(Y112*Source!I45,9)</f>
        <v>5.936106E-2</v>
      </c>
      <c r="CY112">
        <f>AB112</f>
        <v>1333.56</v>
      </c>
      <c r="CZ112">
        <f>AF112</f>
        <v>83.1</v>
      </c>
      <c r="DA112">
        <f>AJ112</f>
        <v>15.04</v>
      </c>
      <c r="DB112">
        <f>ROUND(((ROUND(AT112*CZ112,2)*1.1)*0.3),6)</f>
        <v>29.069700000000001</v>
      </c>
      <c r="DC112">
        <f>ROUND(((ROUND(AT112*AG112,2)*1.1)*0.3),6)</f>
        <v>4.4154</v>
      </c>
      <c r="DD112" t="s">
        <v>3</v>
      </c>
      <c r="DE112" t="s">
        <v>3</v>
      </c>
      <c r="DF112">
        <f>ROUND(ROUND(AE112,2)*CX112,2)</f>
        <v>0</v>
      </c>
      <c r="DG112">
        <f>ROUND(ROUND(AF112*AJ112,2)*CX112,2)</f>
        <v>74.19</v>
      </c>
      <c r="DH112">
        <f>ROUND(ROUND(AG112*AK112,2)*CX112,2)</f>
        <v>34.96</v>
      </c>
      <c r="DI112">
        <f t="shared" si="27"/>
        <v>0</v>
      </c>
      <c r="DJ112">
        <f>DG112</f>
        <v>74.19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ROW(Source!A45)</f>
        <v>45</v>
      </c>
      <c r="B113">
        <v>59539139</v>
      </c>
      <c r="C113">
        <v>59540653</v>
      </c>
      <c r="D113">
        <v>30595429</v>
      </c>
      <c r="E113">
        <v>1</v>
      </c>
      <c r="F113">
        <v>1</v>
      </c>
      <c r="G113">
        <v>30515945</v>
      </c>
      <c r="H113">
        <v>2</v>
      </c>
      <c r="I113" t="s">
        <v>385</v>
      </c>
      <c r="J113" t="s">
        <v>386</v>
      </c>
      <c r="K113" t="s">
        <v>387</v>
      </c>
      <c r="L113">
        <v>1368</v>
      </c>
      <c r="N113">
        <v>1011</v>
      </c>
      <c r="O113" t="s">
        <v>126</v>
      </c>
      <c r="P113" t="s">
        <v>126</v>
      </c>
      <c r="Q113">
        <v>1</v>
      </c>
      <c r="W113">
        <v>0</v>
      </c>
      <c r="X113">
        <v>-121017968</v>
      </c>
      <c r="Y113">
        <f>((AT113*1.1)*0.3)</f>
        <v>1.4091</v>
      </c>
      <c r="AA113">
        <v>0</v>
      </c>
      <c r="AB113">
        <v>22.69</v>
      </c>
      <c r="AC113">
        <v>0</v>
      </c>
      <c r="AD113">
        <v>0</v>
      </c>
      <c r="AE113">
        <v>0</v>
      </c>
      <c r="AF113">
        <v>2.27</v>
      </c>
      <c r="AG113">
        <v>0</v>
      </c>
      <c r="AH113">
        <v>0</v>
      </c>
      <c r="AI113">
        <v>1</v>
      </c>
      <c r="AJ113">
        <v>9.3699999999999992</v>
      </c>
      <c r="AK113">
        <v>46.67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4.2699999999999996</v>
      </c>
      <c r="AU113" t="s">
        <v>62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ROUND(Y113*Source!I45*DO113,9)</f>
        <v>0</v>
      </c>
      <c r="CX113">
        <f>ROUND(Y113*Source!I45,9)</f>
        <v>0.23912427</v>
      </c>
      <c r="CY113">
        <f>AB113</f>
        <v>22.69</v>
      </c>
      <c r="CZ113">
        <f>AF113</f>
        <v>2.27</v>
      </c>
      <c r="DA113">
        <f>AJ113</f>
        <v>9.3699999999999992</v>
      </c>
      <c r="DB113">
        <f>ROUND(((ROUND(AT113*CZ113,2)*1.1)*0.3),6)</f>
        <v>3.1977000000000002</v>
      </c>
      <c r="DC113">
        <f>ROUND(((ROUND(AT113*AG113,2)*1.1)*0.3),6)</f>
        <v>0</v>
      </c>
      <c r="DD113" t="s">
        <v>3</v>
      </c>
      <c r="DE113" t="s">
        <v>3</v>
      </c>
      <c r="DF113">
        <f>ROUND(ROUND(AE113,2)*CX113,2)</f>
        <v>0</v>
      </c>
      <c r="DG113">
        <f>ROUND(ROUND(AF113*AJ113,2)*CX113,2)</f>
        <v>5.09</v>
      </c>
      <c r="DH113">
        <f>ROUND(ROUND(AG113*AK113,2)*CX113,2)</f>
        <v>0</v>
      </c>
      <c r="DI113">
        <f t="shared" si="27"/>
        <v>0</v>
      </c>
      <c r="DJ113">
        <f>DG113</f>
        <v>5.09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ROW(Source!A45)</f>
        <v>45</v>
      </c>
      <c r="B114">
        <v>59539139</v>
      </c>
      <c r="C114">
        <v>59540653</v>
      </c>
      <c r="D114">
        <v>30595440</v>
      </c>
      <c r="E114">
        <v>1</v>
      </c>
      <c r="F114">
        <v>1</v>
      </c>
      <c r="G114">
        <v>30515945</v>
      </c>
      <c r="H114">
        <v>2</v>
      </c>
      <c r="I114" t="s">
        <v>388</v>
      </c>
      <c r="J114" t="s">
        <v>389</v>
      </c>
      <c r="K114" t="s">
        <v>390</v>
      </c>
      <c r="L114">
        <v>1368</v>
      </c>
      <c r="N114">
        <v>1011</v>
      </c>
      <c r="O114" t="s">
        <v>126</v>
      </c>
      <c r="P114" t="s">
        <v>126</v>
      </c>
      <c r="Q114">
        <v>1</v>
      </c>
      <c r="W114">
        <v>0</v>
      </c>
      <c r="X114">
        <v>-119259197</v>
      </c>
      <c r="Y114">
        <f>((AT114*1.1)*0.3)</f>
        <v>1.5179999999999998</v>
      </c>
      <c r="AA114">
        <v>0</v>
      </c>
      <c r="AB114">
        <v>6.82</v>
      </c>
      <c r="AC114">
        <v>0</v>
      </c>
      <c r="AD114">
        <v>0</v>
      </c>
      <c r="AE114">
        <v>0</v>
      </c>
      <c r="AF114">
        <v>0.73</v>
      </c>
      <c r="AG114">
        <v>0</v>
      </c>
      <c r="AH114">
        <v>0</v>
      </c>
      <c r="AI114">
        <v>1</v>
      </c>
      <c r="AJ114">
        <v>8.75</v>
      </c>
      <c r="AK114">
        <v>46.67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4.5999999999999996</v>
      </c>
      <c r="AU114" t="s">
        <v>62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ROUND(Y114*Source!I45*DO114,9)</f>
        <v>0</v>
      </c>
      <c r="CX114">
        <f>ROUND(Y114*Source!I45,9)</f>
        <v>0.25760460000000002</v>
      </c>
      <c r="CY114">
        <f>AB114</f>
        <v>6.82</v>
      </c>
      <c r="CZ114">
        <f>AF114</f>
        <v>0.73</v>
      </c>
      <c r="DA114">
        <f>AJ114</f>
        <v>8.75</v>
      </c>
      <c r="DB114">
        <f>ROUND(((ROUND(AT114*CZ114,2)*1.1)*0.3),6)</f>
        <v>1.1088</v>
      </c>
      <c r="DC114">
        <f>ROUND(((ROUND(AT114*AG114,2)*1.1)*0.3),6)</f>
        <v>0</v>
      </c>
      <c r="DD114" t="s">
        <v>3</v>
      </c>
      <c r="DE114" t="s">
        <v>3</v>
      </c>
      <c r="DF114">
        <f>ROUND(ROUND(AE114,2)*CX114,2)</f>
        <v>0</v>
      </c>
      <c r="DG114">
        <f>ROUND(ROUND(AF114*AJ114,2)*CX114,2)</f>
        <v>1.65</v>
      </c>
      <c r="DH114">
        <f>ROUND(ROUND(AG114*AK114,2)*CX114,2)</f>
        <v>0</v>
      </c>
      <c r="DI114">
        <f t="shared" si="27"/>
        <v>0</v>
      </c>
      <c r="DJ114">
        <f>DG114</f>
        <v>1.65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ROW(Source!A45)</f>
        <v>45</v>
      </c>
      <c r="B115">
        <v>59539139</v>
      </c>
      <c r="C115">
        <v>59540653</v>
      </c>
      <c r="D115">
        <v>30571525</v>
      </c>
      <c r="E115">
        <v>1</v>
      </c>
      <c r="F115">
        <v>1</v>
      </c>
      <c r="G115">
        <v>30515945</v>
      </c>
      <c r="H115">
        <v>3</v>
      </c>
      <c r="I115" t="s">
        <v>391</v>
      </c>
      <c r="J115" t="s">
        <v>392</v>
      </c>
      <c r="K115" t="s">
        <v>393</v>
      </c>
      <c r="L115">
        <v>1348</v>
      </c>
      <c r="N115">
        <v>1009</v>
      </c>
      <c r="O115" t="s">
        <v>337</v>
      </c>
      <c r="P115" t="s">
        <v>337</v>
      </c>
      <c r="Q115">
        <v>1000</v>
      </c>
      <c r="W115">
        <v>0</v>
      </c>
      <c r="X115">
        <v>852257746</v>
      </c>
      <c r="Y115">
        <f t="shared" ref="Y115:Y121" si="62">(AT115*0)</f>
        <v>0</v>
      </c>
      <c r="AA115">
        <v>84099.15</v>
      </c>
      <c r="AB115">
        <v>0</v>
      </c>
      <c r="AC115">
        <v>0</v>
      </c>
      <c r="AD115">
        <v>0</v>
      </c>
      <c r="AE115">
        <v>11242.42</v>
      </c>
      <c r="AF115">
        <v>0</v>
      </c>
      <c r="AG115">
        <v>0</v>
      </c>
      <c r="AH115">
        <v>0</v>
      </c>
      <c r="AI115">
        <v>6.92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6.0000000000000002E-5</v>
      </c>
      <c r="AU115" t="s">
        <v>26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ROUND(Y115*Source!I45,9)</f>
        <v>0</v>
      </c>
      <c r="CY115">
        <f t="shared" ref="CY115:CY121" si="63">AA115</f>
        <v>84099.15</v>
      </c>
      <c r="CZ115">
        <f t="shared" ref="CZ115:CZ121" si="64">AE115</f>
        <v>11242.42</v>
      </c>
      <c r="DA115">
        <f t="shared" ref="DA115:DA121" si="65">AI115</f>
        <v>6.92</v>
      </c>
      <c r="DB115">
        <f t="shared" ref="DB115:DB121" si="66">ROUND((ROUND(AT115*CZ115,2)*0),6)</f>
        <v>0</v>
      </c>
      <c r="DC115">
        <f t="shared" ref="DC115:DC121" si="67">ROUND((ROUND(AT115*AG115,2)*0),6)</f>
        <v>0</v>
      </c>
      <c r="DD115" t="s">
        <v>3</v>
      </c>
      <c r="DE115" t="s">
        <v>3</v>
      </c>
      <c r="DF115">
        <f t="shared" ref="DF115:DF121" si="68">ROUND(ROUND(AE115*AI115,2)*CX115,2)</f>
        <v>0</v>
      </c>
      <c r="DG115">
        <f t="shared" ref="DG115:DG122" si="69">ROUND(ROUND(AF115,2)*CX115,2)</f>
        <v>0</v>
      </c>
      <c r="DH115">
        <f t="shared" ref="DH115:DH122" si="70">ROUND(ROUND(AG115,2)*CX115,2)</f>
        <v>0</v>
      </c>
      <c r="DI115">
        <f t="shared" si="27"/>
        <v>0</v>
      </c>
      <c r="DJ115">
        <f t="shared" ref="DJ115:DJ121" si="71"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ROW(Source!A45)</f>
        <v>45</v>
      </c>
      <c r="B116">
        <v>59539139</v>
      </c>
      <c r="C116">
        <v>59540653</v>
      </c>
      <c r="D116">
        <v>53615473</v>
      </c>
      <c r="E116">
        <v>1</v>
      </c>
      <c r="F116">
        <v>1</v>
      </c>
      <c r="G116">
        <v>30515945</v>
      </c>
      <c r="H116">
        <v>3</v>
      </c>
      <c r="I116" t="s">
        <v>394</v>
      </c>
      <c r="J116" t="s">
        <v>395</v>
      </c>
      <c r="K116" t="s">
        <v>396</v>
      </c>
      <c r="L116">
        <v>1346</v>
      </c>
      <c r="N116">
        <v>1009</v>
      </c>
      <c r="O116" t="s">
        <v>358</v>
      </c>
      <c r="P116" t="s">
        <v>358</v>
      </c>
      <c r="Q116">
        <v>1</v>
      </c>
      <c r="W116">
        <v>0</v>
      </c>
      <c r="X116">
        <v>-1425618595</v>
      </c>
      <c r="Y116">
        <f t="shared" si="62"/>
        <v>0</v>
      </c>
      <c r="AA116">
        <v>212.24</v>
      </c>
      <c r="AB116">
        <v>0</v>
      </c>
      <c r="AC116">
        <v>0</v>
      </c>
      <c r="AD116">
        <v>0</v>
      </c>
      <c r="AE116">
        <v>25.8</v>
      </c>
      <c r="AF116">
        <v>0</v>
      </c>
      <c r="AG116">
        <v>0</v>
      </c>
      <c r="AH116">
        <v>0</v>
      </c>
      <c r="AI116">
        <v>7.61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0.8</v>
      </c>
      <c r="AU116" t="s">
        <v>26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ROUND(Y116*Source!I45,9)</f>
        <v>0</v>
      </c>
      <c r="CY116">
        <f t="shared" si="63"/>
        <v>212.24</v>
      </c>
      <c r="CZ116">
        <f t="shared" si="64"/>
        <v>25.8</v>
      </c>
      <c r="DA116">
        <f t="shared" si="65"/>
        <v>7.61</v>
      </c>
      <c r="DB116">
        <f t="shared" si="66"/>
        <v>0</v>
      </c>
      <c r="DC116">
        <f t="shared" si="67"/>
        <v>0</v>
      </c>
      <c r="DD116" t="s">
        <v>3</v>
      </c>
      <c r="DE116" t="s">
        <v>3</v>
      </c>
      <c r="DF116">
        <f t="shared" si="68"/>
        <v>0</v>
      </c>
      <c r="DG116">
        <f t="shared" si="69"/>
        <v>0</v>
      </c>
      <c r="DH116">
        <f t="shared" si="70"/>
        <v>0</v>
      </c>
      <c r="DI116">
        <f t="shared" si="27"/>
        <v>0</v>
      </c>
      <c r="DJ116">
        <f t="shared" si="71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ROW(Source!A45)</f>
        <v>45</v>
      </c>
      <c r="B117">
        <v>59539139</v>
      </c>
      <c r="C117">
        <v>59540653</v>
      </c>
      <c r="D117">
        <v>30571897</v>
      </c>
      <c r="E117">
        <v>1</v>
      </c>
      <c r="F117">
        <v>1</v>
      </c>
      <c r="G117">
        <v>30515945</v>
      </c>
      <c r="H117">
        <v>3</v>
      </c>
      <c r="I117" t="s">
        <v>397</v>
      </c>
      <c r="J117" t="s">
        <v>398</v>
      </c>
      <c r="K117" t="s">
        <v>399</v>
      </c>
      <c r="L117">
        <v>1348</v>
      </c>
      <c r="N117">
        <v>1009</v>
      </c>
      <c r="O117" t="s">
        <v>337</v>
      </c>
      <c r="P117" t="s">
        <v>337</v>
      </c>
      <c r="Q117">
        <v>1000</v>
      </c>
      <c r="W117">
        <v>0</v>
      </c>
      <c r="X117">
        <v>1488995423</v>
      </c>
      <c r="Y117">
        <f t="shared" si="62"/>
        <v>0</v>
      </c>
      <c r="AA117">
        <v>1617949.24</v>
      </c>
      <c r="AB117">
        <v>0</v>
      </c>
      <c r="AC117">
        <v>0</v>
      </c>
      <c r="AD117">
        <v>0</v>
      </c>
      <c r="AE117">
        <v>60966</v>
      </c>
      <c r="AF117">
        <v>0</v>
      </c>
      <c r="AG117">
        <v>0</v>
      </c>
      <c r="AH117">
        <v>0</v>
      </c>
      <c r="AI117">
        <v>24.55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5.0000000000000001E-4</v>
      </c>
      <c r="AU117" t="s">
        <v>26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ROUND(Y117*Source!I45,9)</f>
        <v>0</v>
      </c>
      <c r="CY117">
        <f t="shared" si="63"/>
        <v>1617949.24</v>
      </c>
      <c r="CZ117">
        <f t="shared" si="64"/>
        <v>60966</v>
      </c>
      <c r="DA117">
        <f t="shared" si="65"/>
        <v>24.55</v>
      </c>
      <c r="DB117">
        <f t="shared" si="66"/>
        <v>0</v>
      </c>
      <c r="DC117">
        <f t="shared" si="67"/>
        <v>0</v>
      </c>
      <c r="DD117" t="s">
        <v>3</v>
      </c>
      <c r="DE117" t="s">
        <v>3</v>
      </c>
      <c r="DF117">
        <f t="shared" si="68"/>
        <v>0</v>
      </c>
      <c r="DG117">
        <f t="shared" si="69"/>
        <v>0</v>
      </c>
      <c r="DH117">
        <f t="shared" si="70"/>
        <v>0</v>
      </c>
      <c r="DI117">
        <f t="shared" si="27"/>
        <v>0</v>
      </c>
      <c r="DJ117">
        <f t="shared" si="71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ROW(Source!A45)</f>
        <v>45</v>
      </c>
      <c r="B118">
        <v>59539139</v>
      </c>
      <c r="C118">
        <v>59540653</v>
      </c>
      <c r="D118">
        <v>30571920</v>
      </c>
      <c r="E118">
        <v>1</v>
      </c>
      <c r="F118">
        <v>1</v>
      </c>
      <c r="G118">
        <v>30515945</v>
      </c>
      <c r="H118">
        <v>3</v>
      </c>
      <c r="I118" t="s">
        <v>400</v>
      </c>
      <c r="J118" t="s">
        <v>401</v>
      </c>
      <c r="K118" t="s">
        <v>402</v>
      </c>
      <c r="L118">
        <v>1348</v>
      </c>
      <c r="N118">
        <v>1009</v>
      </c>
      <c r="O118" t="s">
        <v>337</v>
      </c>
      <c r="P118" t="s">
        <v>337</v>
      </c>
      <c r="Q118">
        <v>1000</v>
      </c>
      <c r="W118">
        <v>0</v>
      </c>
      <c r="X118">
        <v>-391005678</v>
      </c>
      <c r="Y118">
        <f t="shared" si="62"/>
        <v>0</v>
      </c>
      <c r="AA118">
        <v>87844.06</v>
      </c>
      <c r="AB118">
        <v>0</v>
      </c>
      <c r="AC118">
        <v>0</v>
      </c>
      <c r="AD118">
        <v>0</v>
      </c>
      <c r="AE118">
        <v>7982.5</v>
      </c>
      <c r="AF118">
        <v>0</v>
      </c>
      <c r="AG118">
        <v>0</v>
      </c>
      <c r="AH118">
        <v>0</v>
      </c>
      <c r="AI118">
        <v>10.18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4.0000000000000003E-5</v>
      </c>
      <c r="AU118" t="s">
        <v>26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ROUND(Y118*Source!I45,9)</f>
        <v>0</v>
      </c>
      <c r="CY118">
        <f t="shared" si="63"/>
        <v>87844.06</v>
      </c>
      <c r="CZ118">
        <f t="shared" si="64"/>
        <v>7982.5</v>
      </c>
      <c r="DA118">
        <f t="shared" si="65"/>
        <v>10.18</v>
      </c>
      <c r="DB118">
        <f t="shared" si="66"/>
        <v>0</v>
      </c>
      <c r="DC118">
        <f t="shared" si="67"/>
        <v>0</v>
      </c>
      <c r="DD118" t="s">
        <v>3</v>
      </c>
      <c r="DE118" t="s">
        <v>3</v>
      </c>
      <c r="DF118">
        <f t="shared" si="68"/>
        <v>0</v>
      </c>
      <c r="DG118">
        <f t="shared" si="69"/>
        <v>0</v>
      </c>
      <c r="DH118">
        <f t="shared" si="70"/>
        <v>0</v>
      </c>
      <c r="DI118">
        <f t="shared" si="27"/>
        <v>0</v>
      </c>
      <c r="DJ118">
        <f t="shared" si="71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ROW(Source!A45)</f>
        <v>45</v>
      </c>
      <c r="B119">
        <v>59539139</v>
      </c>
      <c r="C119">
        <v>59540653</v>
      </c>
      <c r="D119">
        <v>30584876</v>
      </c>
      <c r="E119">
        <v>1</v>
      </c>
      <c r="F119">
        <v>1</v>
      </c>
      <c r="G119">
        <v>30515945</v>
      </c>
      <c r="H119">
        <v>3</v>
      </c>
      <c r="I119" t="s">
        <v>345</v>
      </c>
      <c r="J119" t="s">
        <v>346</v>
      </c>
      <c r="K119" t="s">
        <v>347</v>
      </c>
      <c r="L119">
        <v>1356</v>
      </c>
      <c r="N119">
        <v>1010</v>
      </c>
      <c r="O119" t="s">
        <v>348</v>
      </c>
      <c r="P119" t="s">
        <v>348</v>
      </c>
      <c r="Q119">
        <v>1000</v>
      </c>
      <c r="W119">
        <v>0</v>
      </c>
      <c r="X119">
        <v>833010814</v>
      </c>
      <c r="Y119">
        <f t="shared" si="62"/>
        <v>0</v>
      </c>
      <c r="AA119">
        <v>1656.48</v>
      </c>
      <c r="AB119">
        <v>0</v>
      </c>
      <c r="AC119">
        <v>0</v>
      </c>
      <c r="AD119">
        <v>0</v>
      </c>
      <c r="AE119">
        <v>226.68</v>
      </c>
      <c r="AF119">
        <v>0</v>
      </c>
      <c r="AG119">
        <v>0</v>
      </c>
      <c r="AH119">
        <v>0</v>
      </c>
      <c r="AI119">
        <v>6.76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4.0999999999999999E-4</v>
      </c>
      <c r="AU119" t="s">
        <v>26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ROUND(Y119*Source!I45,9)</f>
        <v>0</v>
      </c>
      <c r="CY119">
        <f t="shared" si="63"/>
        <v>1656.48</v>
      </c>
      <c r="CZ119">
        <f t="shared" si="64"/>
        <v>226.68</v>
      </c>
      <c r="DA119">
        <f t="shared" si="65"/>
        <v>6.76</v>
      </c>
      <c r="DB119">
        <f t="shared" si="66"/>
        <v>0</v>
      </c>
      <c r="DC119">
        <f t="shared" si="67"/>
        <v>0</v>
      </c>
      <c r="DD119" t="s">
        <v>3</v>
      </c>
      <c r="DE119" t="s">
        <v>3</v>
      </c>
      <c r="DF119">
        <f t="shared" si="68"/>
        <v>0</v>
      </c>
      <c r="DG119">
        <f t="shared" si="69"/>
        <v>0</v>
      </c>
      <c r="DH119">
        <f t="shared" si="70"/>
        <v>0</v>
      </c>
      <c r="DI119">
        <f t="shared" si="27"/>
        <v>0</v>
      </c>
      <c r="DJ119">
        <f t="shared" si="71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ROW(Source!A45)</f>
        <v>45</v>
      </c>
      <c r="B120">
        <v>59539139</v>
      </c>
      <c r="C120">
        <v>59540653</v>
      </c>
      <c r="D120">
        <v>30584495</v>
      </c>
      <c r="E120">
        <v>1</v>
      </c>
      <c r="F120">
        <v>1</v>
      </c>
      <c r="G120">
        <v>30515945</v>
      </c>
      <c r="H120">
        <v>3</v>
      </c>
      <c r="I120" t="s">
        <v>403</v>
      </c>
      <c r="J120" t="s">
        <v>404</v>
      </c>
      <c r="K120" t="s">
        <v>405</v>
      </c>
      <c r="L120">
        <v>1301</v>
      </c>
      <c r="N120">
        <v>1003</v>
      </c>
      <c r="O120" t="s">
        <v>406</v>
      </c>
      <c r="P120" t="s">
        <v>406</v>
      </c>
      <c r="Q120">
        <v>1</v>
      </c>
      <c r="W120">
        <v>0</v>
      </c>
      <c r="X120">
        <v>-823101399</v>
      </c>
      <c r="Y120">
        <f t="shared" si="62"/>
        <v>0</v>
      </c>
      <c r="AA120">
        <v>5.0999999999999996</v>
      </c>
      <c r="AB120">
        <v>0</v>
      </c>
      <c r="AC120">
        <v>0</v>
      </c>
      <c r="AD120">
        <v>0</v>
      </c>
      <c r="AE120">
        <v>0.7</v>
      </c>
      <c r="AF120">
        <v>0</v>
      </c>
      <c r="AG120">
        <v>0</v>
      </c>
      <c r="AH120">
        <v>0</v>
      </c>
      <c r="AI120">
        <v>6.74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0.96</v>
      </c>
      <c r="AU120" t="s">
        <v>26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ROUND(Y120*Source!I45,9)</f>
        <v>0</v>
      </c>
      <c r="CY120">
        <f t="shared" si="63"/>
        <v>5.0999999999999996</v>
      </c>
      <c r="CZ120">
        <f t="shared" si="64"/>
        <v>0.7</v>
      </c>
      <c r="DA120">
        <f t="shared" si="65"/>
        <v>6.74</v>
      </c>
      <c r="DB120">
        <f t="shared" si="66"/>
        <v>0</v>
      </c>
      <c r="DC120">
        <f t="shared" si="67"/>
        <v>0</v>
      </c>
      <c r="DD120" t="s">
        <v>3</v>
      </c>
      <c r="DE120" t="s">
        <v>3</v>
      </c>
      <c r="DF120">
        <f t="shared" si="68"/>
        <v>0</v>
      </c>
      <c r="DG120">
        <f t="shared" si="69"/>
        <v>0</v>
      </c>
      <c r="DH120">
        <f t="shared" si="70"/>
        <v>0</v>
      </c>
      <c r="DI120">
        <f t="shared" si="27"/>
        <v>0</v>
      </c>
      <c r="DJ120">
        <f t="shared" si="71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ROW(Source!A45)</f>
        <v>45</v>
      </c>
      <c r="B121">
        <v>59539139</v>
      </c>
      <c r="C121">
        <v>59540653</v>
      </c>
      <c r="D121">
        <v>30584497</v>
      </c>
      <c r="E121">
        <v>1</v>
      </c>
      <c r="F121">
        <v>1</v>
      </c>
      <c r="G121">
        <v>30515945</v>
      </c>
      <c r="H121">
        <v>3</v>
      </c>
      <c r="I121" t="s">
        <v>407</v>
      </c>
      <c r="J121" t="s">
        <v>408</v>
      </c>
      <c r="K121" t="s">
        <v>409</v>
      </c>
      <c r="L121">
        <v>1356</v>
      </c>
      <c r="N121">
        <v>1010</v>
      </c>
      <c r="O121" t="s">
        <v>348</v>
      </c>
      <c r="P121" t="s">
        <v>348</v>
      </c>
      <c r="Q121">
        <v>1000</v>
      </c>
      <c r="W121">
        <v>0</v>
      </c>
      <c r="X121">
        <v>-402432771</v>
      </c>
      <c r="Y121">
        <f t="shared" si="62"/>
        <v>0</v>
      </c>
      <c r="AA121">
        <v>229.8</v>
      </c>
      <c r="AB121">
        <v>0</v>
      </c>
      <c r="AC121">
        <v>0</v>
      </c>
      <c r="AD121">
        <v>0</v>
      </c>
      <c r="AE121">
        <v>6.44</v>
      </c>
      <c r="AF121">
        <v>0</v>
      </c>
      <c r="AG121">
        <v>0</v>
      </c>
      <c r="AH121">
        <v>0</v>
      </c>
      <c r="AI121">
        <v>33.01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8.3199999999999993E-3</v>
      </c>
      <c r="AU121" t="s">
        <v>26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ROUND(Y121*Source!I45,9)</f>
        <v>0</v>
      </c>
      <c r="CY121">
        <f t="shared" si="63"/>
        <v>229.8</v>
      </c>
      <c r="CZ121">
        <f t="shared" si="64"/>
        <v>6.44</v>
      </c>
      <c r="DA121">
        <f t="shared" si="65"/>
        <v>33.01</v>
      </c>
      <c r="DB121">
        <f t="shared" si="66"/>
        <v>0</v>
      </c>
      <c r="DC121">
        <f t="shared" si="67"/>
        <v>0</v>
      </c>
      <c r="DD121" t="s">
        <v>3</v>
      </c>
      <c r="DE121" t="s">
        <v>3</v>
      </c>
      <c r="DF121">
        <f t="shared" si="68"/>
        <v>0</v>
      </c>
      <c r="DG121">
        <f t="shared" si="69"/>
        <v>0</v>
      </c>
      <c r="DH121">
        <f t="shared" si="70"/>
        <v>0</v>
      </c>
      <c r="DI121">
        <f t="shared" si="27"/>
        <v>0</v>
      </c>
      <c r="DJ121">
        <f t="shared" si="71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ROW(Source!A46)</f>
        <v>46</v>
      </c>
      <c r="B122">
        <v>59539139</v>
      </c>
      <c r="C122">
        <v>59540665</v>
      </c>
      <c r="D122">
        <v>30515951</v>
      </c>
      <c r="E122">
        <v>30515945</v>
      </c>
      <c r="F122">
        <v>1</v>
      </c>
      <c r="G122">
        <v>30515945</v>
      </c>
      <c r="H122">
        <v>1</v>
      </c>
      <c r="I122" t="s">
        <v>328</v>
      </c>
      <c r="J122" t="s">
        <v>3</v>
      </c>
      <c r="K122" t="s">
        <v>329</v>
      </c>
      <c r="L122">
        <v>1191</v>
      </c>
      <c r="N122">
        <v>1013</v>
      </c>
      <c r="O122" t="s">
        <v>330</v>
      </c>
      <c r="P122" t="s">
        <v>330</v>
      </c>
      <c r="Q122">
        <v>1</v>
      </c>
      <c r="W122">
        <v>0</v>
      </c>
      <c r="X122">
        <v>476480486</v>
      </c>
      <c r="Y122">
        <f>(AT122*0.3)</f>
        <v>6.03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20.100000000000001</v>
      </c>
      <c r="AU122" t="s">
        <v>49</v>
      </c>
      <c r="AV122">
        <v>1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U122">
        <f>ROUND(AT122*Source!I46*AH122*AL122,2)</f>
        <v>0</v>
      </c>
      <c r="CV122">
        <f>ROUND(Y122*Source!I46,9)</f>
        <v>4.2210000000000001</v>
      </c>
      <c r="CW122">
        <v>0</v>
      </c>
      <c r="CX122">
        <f>ROUND(Y122*Source!I46,9)</f>
        <v>4.2210000000000001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ROUND((ROUND(AT122*CZ122,2)*0.3),6)</f>
        <v>0</v>
      </c>
      <c r="DC122">
        <f>ROUND((ROUND(AT122*AG122,2)*0.3),6)</f>
        <v>0</v>
      </c>
      <c r="DD122" t="s">
        <v>3</v>
      </c>
      <c r="DE122" t="s">
        <v>3</v>
      </c>
      <c r="DF122">
        <f>ROUND(ROUND(AE122,2)*CX122,2)</f>
        <v>0</v>
      </c>
      <c r="DG122">
        <f t="shared" si="69"/>
        <v>0</v>
      </c>
      <c r="DH122">
        <f t="shared" si="70"/>
        <v>0</v>
      </c>
      <c r="DI122">
        <f t="shared" si="27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ROW(Source!A46)</f>
        <v>46</v>
      </c>
      <c r="B123">
        <v>59539139</v>
      </c>
      <c r="C123">
        <v>59540665</v>
      </c>
      <c r="D123">
        <v>30596074</v>
      </c>
      <c r="E123">
        <v>1</v>
      </c>
      <c r="F123">
        <v>1</v>
      </c>
      <c r="G123">
        <v>30515945</v>
      </c>
      <c r="H123">
        <v>2</v>
      </c>
      <c r="I123" t="s">
        <v>331</v>
      </c>
      <c r="J123" t="s">
        <v>332</v>
      </c>
      <c r="K123" t="s">
        <v>333</v>
      </c>
      <c r="L123">
        <v>1368</v>
      </c>
      <c r="N123">
        <v>1011</v>
      </c>
      <c r="O123" t="s">
        <v>126</v>
      </c>
      <c r="P123" t="s">
        <v>126</v>
      </c>
      <c r="Q123">
        <v>1</v>
      </c>
      <c r="W123">
        <v>0</v>
      </c>
      <c r="X123">
        <v>-1440889904</v>
      </c>
      <c r="Y123">
        <f>(AT123*0.3)</f>
        <v>0.32700000000000001</v>
      </c>
      <c r="AA123">
        <v>0</v>
      </c>
      <c r="AB123">
        <v>1333.56</v>
      </c>
      <c r="AC123">
        <v>628.44000000000005</v>
      </c>
      <c r="AD123">
        <v>0</v>
      </c>
      <c r="AE123">
        <v>0</v>
      </c>
      <c r="AF123">
        <v>83.1</v>
      </c>
      <c r="AG123">
        <v>12.62</v>
      </c>
      <c r="AH123">
        <v>0</v>
      </c>
      <c r="AI123">
        <v>1</v>
      </c>
      <c r="AJ123">
        <v>15.04</v>
      </c>
      <c r="AK123">
        <v>46.67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1.0900000000000001</v>
      </c>
      <c r="AU123" t="s">
        <v>49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ROUND(Y123*Source!I46*DO123,9)</f>
        <v>0</v>
      </c>
      <c r="CX123">
        <f>ROUND(Y123*Source!I46,9)</f>
        <v>0.22889999999999999</v>
      </c>
      <c r="CY123">
        <f>AB123</f>
        <v>1333.56</v>
      </c>
      <c r="CZ123">
        <f>AF123</f>
        <v>83.1</v>
      </c>
      <c r="DA123">
        <f>AJ123</f>
        <v>15.04</v>
      </c>
      <c r="DB123">
        <f>ROUND((ROUND(AT123*CZ123,2)*0.3),6)</f>
        <v>27.173999999999999</v>
      </c>
      <c r="DC123">
        <f>ROUND((ROUND(AT123*AG123,2)*0.3),6)</f>
        <v>4.1280000000000001</v>
      </c>
      <c r="DD123" t="s">
        <v>3</v>
      </c>
      <c r="DE123" t="s">
        <v>3</v>
      </c>
      <c r="DF123">
        <f>ROUND(ROUND(AE123,2)*CX123,2)</f>
        <v>0</v>
      </c>
      <c r="DG123">
        <f>ROUND(ROUND(AF123*AJ123,2)*CX123,2)</f>
        <v>286.08</v>
      </c>
      <c r="DH123">
        <f>ROUND(ROUND(AG123*AK123,2)*CX123,2)</f>
        <v>134.82</v>
      </c>
      <c r="DI123">
        <f t="shared" si="27"/>
        <v>0</v>
      </c>
      <c r="DJ123">
        <f>DG123</f>
        <v>286.08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ROW(Source!A46)</f>
        <v>46</v>
      </c>
      <c r="B124">
        <v>59539139</v>
      </c>
      <c r="C124">
        <v>59540665</v>
      </c>
      <c r="D124">
        <v>30595421</v>
      </c>
      <c r="E124">
        <v>1</v>
      </c>
      <c r="F124">
        <v>1</v>
      </c>
      <c r="G124">
        <v>30515945</v>
      </c>
      <c r="H124">
        <v>2</v>
      </c>
      <c r="I124" t="s">
        <v>419</v>
      </c>
      <c r="J124" t="s">
        <v>420</v>
      </c>
      <c r="K124" t="s">
        <v>421</v>
      </c>
      <c r="L124">
        <v>1368</v>
      </c>
      <c r="N124">
        <v>1011</v>
      </c>
      <c r="O124" t="s">
        <v>126</v>
      </c>
      <c r="P124" t="s">
        <v>126</v>
      </c>
      <c r="Q124">
        <v>1</v>
      </c>
      <c r="W124">
        <v>0</v>
      </c>
      <c r="X124">
        <v>1921622316</v>
      </c>
      <c r="Y124">
        <f>(AT124*0.3)</f>
        <v>1.851</v>
      </c>
      <c r="AA124">
        <v>0</v>
      </c>
      <c r="AB124">
        <v>1949.12</v>
      </c>
      <c r="AC124">
        <v>724.05</v>
      </c>
      <c r="AD124">
        <v>0</v>
      </c>
      <c r="AE124">
        <v>0</v>
      </c>
      <c r="AF124">
        <v>132.66</v>
      </c>
      <c r="AG124">
        <v>14.54</v>
      </c>
      <c r="AH124">
        <v>0</v>
      </c>
      <c r="AI124">
        <v>1</v>
      </c>
      <c r="AJ124">
        <v>13.77</v>
      </c>
      <c r="AK124">
        <v>46.67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6.17</v>
      </c>
      <c r="AU124" t="s">
        <v>49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ROUND(Y124*Source!I46*DO124,9)</f>
        <v>0</v>
      </c>
      <c r="CX124">
        <f>ROUND(Y124*Source!I46,9)</f>
        <v>1.2957000000000001</v>
      </c>
      <c r="CY124">
        <f>AB124</f>
        <v>1949.12</v>
      </c>
      <c r="CZ124">
        <f>AF124</f>
        <v>132.66</v>
      </c>
      <c r="DA124">
        <f>AJ124</f>
        <v>13.77</v>
      </c>
      <c r="DB124">
        <f>ROUND((ROUND(AT124*CZ124,2)*0.3),6)</f>
        <v>245.553</v>
      </c>
      <c r="DC124">
        <f>ROUND((ROUND(AT124*AG124,2)*0.3),6)</f>
        <v>26.913</v>
      </c>
      <c r="DD124" t="s">
        <v>3</v>
      </c>
      <c r="DE124" t="s">
        <v>3</v>
      </c>
      <c r="DF124">
        <f>ROUND(ROUND(AE124,2)*CX124,2)</f>
        <v>0</v>
      </c>
      <c r="DG124">
        <f>ROUND(ROUND(AF124*AJ124,2)*CX124,2)</f>
        <v>2366.89</v>
      </c>
      <c r="DH124">
        <f>ROUND(ROUND(AG124*AK124,2)*CX124,2)</f>
        <v>879.24</v>
      </c>
      <c r="DI124">
        <f t="shared" si="27"/>
        <v>0</v>
      </c>
      <c r="DJ124">
        <f>DG124</f>
        <v>2366.89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ROW(Source!A46)</f>
        <v>46</v>
      </c>
      <c r="B125">
        <v>59539139</v>
      </c>
      <c r="C125">
        <v>59540665</v>
      </c>
      <c r="D125">
        <v>30595429</v>
      </c>
      <c r="E125">
        <v>1</v>
      </c>
      <c r="F125">
        <v>1</v>
      </c>
      <c r="G125">
        <v>30515945</v>
      </c>
      <c r="H125">
        <v>2</v>
      </c>
      <c r="I125" t="s">
        <v>385</v>
      </c>
      <c r="J125" t="s">
        <v>386</v>
      </c>
      <c r="K125" t="s">
        <v>387</v>
      </c>
      <c r="L125">
        <v>1368</v>
      </c>
      <c r="N125">
        <v>1011</v>
      </c>
      <c r="O125" t="s">
        <v>126</v>
      </c>
      <c r="P125" t="s">
        <v>126</v>
      </c>
      <c r="Q125">
        <v>1</v>
      </c>
      <c r="W125">
        <v>0</v>
      </c>
      <c r="X125">
        <v>-121017968</v>
      </c>
      <c r="Y125">
        <f>(AT125*0.3)</f>
        <v>1.389</v>
      </c>
      <c r="AA125">
        <v>0</v>
      </c>
      <c r="AB125">
        <v>22.69</v>
      </c>
      <c r="AC125">
        <v>0</v>
      </c>
      <c r="AD125">
        <v>0</v>
      </c>
      <c r="AE125">
        <v>0</v>
      </c>
      <c r="AF125">
        <v>2.27</v>
      </c>
      <c r="AG125">
        <v>0</v>
      </c>
      <c r="AH125">
        <v>0</v>
      </c>
      <c r="AI125">
        <v>1</v>
      </c>
      <c r="AJ125">
        <v>9.3699999999999992</v>
      </c>
      <c r="AK125">
        <v>46.67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4.63</v>
      </c>
      <c r="AU125" t="s">
        <v>49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ROUND(Y125*Source!I46*DO125,9)</f>
        <v>0</v>
      </c>
      <c r="CX125">
        <f>ROUND(Y125*Source!I46,9)</f>
        <v>0.97230000000000005</v>
      </c>
      <c r="CY125">
        <f>AB125</f>
        <v>22.69</v>
      </c>
      <c r="CZ125">
        <f>AF125</f>
        <v>2.27</v>
      </c>
      <c r="DA125">
        <f>AJ125</f>
        <v>9.3699999999999992</v>
      </c>
      <c r="DB125">
        <f>ROUND((ROUND(AT125*CZ125,2)*0.3),6)</f>
        <v>3.153</v>
      </c>
      <c r="DC125">
        <f>ROUND((ROUND(AT125*AG125,2)*0.3),6)</f>
        <v>0</v>
      </c>
      <c r="DD125" t="s">
        <v>3</v>
      </c>
      <c r="DE125" t="s">
        <v>3</v>
      </c>
      <c r="DF125">
        <f>ROUND(ROUND(AE125,2)*CX125,2)</f>
        <v>0</v>
      </c>
      <c r="DG125">
        <f>ROUND(ROUND(AF125*AJ125,2)*CX125,2)</f>
        <v>20.68</v>
      </c>
      <c r="DH125">
        <f>ROUND(ROUND(AG125*AK125,2)*CX125,2)</f>
        <v>0</v>
      </c>
      <c r="DI125">
        <f t="shared" si="27"/>
        <v>0</v>
      </c>
      <c r="DJ125">
        <f>DG125</f>
        <v>20.68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ROW(Source!A46)</f>
        <v>46</v>
      </c>
      <c r="B126">
        <v>59539139</v>
      </c>
      <c r="C126">
        <v>59540665</v>
      </c>
      <c r="D126">
        <v>30595440</v>
      </c>
      <c r="E126">
        <v>1</v>
      </c>
      <c r="F126">
        <v>1</v>
      </c>
      <c r="G126">
        <v>30515945</v>
      </c>
      <c r="H126">
        <v>2</v>
      </c>
      <c r="I126" t="s">
        <v>388</v>
      </c>
      <c r="J126" t="s">
        <v>389</v>
      </c>
      <c r="K126" t="s">
        <v>390</v>
      </c>
      <c r="L126">
        <v>1368</v>
      </c>
      <c r="N126">
        <v>1011</v>
      </c>
      <c r="O126" t="s">
        <v>126</v>
      </c>
      <c r="P126" t="s">
        <v>126</v>
      </c>
      <c r="Q126">
        <v>1</v>
      </c>
      <c r="W126">
        <v>0</v>
      </c>
      <c r="X126">
        <v>-119259197</v>
      </c>
      <c r="Y126">
        <f>(AT126*0.3)</f>
        <v>1.389</v>
      </c>
      <c r="AA126">
        <v>0</v>
      </c>
      <c r="AB126">
        <v>6.82</v>
      </c>
      <c r="AC126">
        <v>0</v>
      </c>
      <c r="AD126">
        <v>0</v>
      </c>
      <c r="AE126">
        <v>0</v>
      </c>
      <c r="AF126">
        <v>0.73</v>
      </c>
      <c r="AG126">
        <v>0</v>
      </c>
      <c r="AH126">
        <v>0</v>
      </c>
      <c r="AI126">
        <v>1</v>
      </c>
      <c r="AJ126">
        <v>8.75</v>
      </c>
      <c r="AK126">
        <v>46.67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4.63</v>
      </c>
      <c r="AU126" t="s">
        <v>49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ROUND(Y126*Source!I46*DO126,9)</f>
        <v>0</v>
      </c>
      <c r="CX126">
        <f>ROUND(Y126*Source!I46,9)</f>
        <v>0.97230000000000005</v>
      </c>
      <c r="CY126">
        <f>AB126</f>
        <v>6.82</v>
      </c>
      <c r="CZ126">
        <f>AF126</f>
        <v>0.73</v>
      </c>
      <c r="DA126">
        <f>AJ126</f>
        <v>8.75</v>
      </c>
      <c r="DB126">
        <f>ROUND((ROUND(AT126*CZ126,2)*0.3),6)</f>
        <v>1.014</v>
      </c>
      <c r="DC126">
        <f>ROUND((ROUND(AT126*AG126,2)*0.3),6)</f>
        <v>0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6.21</v>
      </c>
      <c r="DH126">
        <f>ROUND(ROUND(AG126*AK126,2)*CX126,2)</f>
        <v>0</v>
      </c>
      <c r="DI126">
        <f t="shared" si="27"/>
        <v>0</v>
      </c>
      <c r="DJ126">
        <f>DG126</f>
        <v>6.21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ROW(Source!A46)</f>
        <v>46</v>
      </c>
      <c r="B127">
        <v>59539139</v>
      </c>
      <c r="C127">
        <v>59540665</v>
      </c>
      <c r="D127">
        <v>30572835</v>
      </c>
      <c r="E127">
        <v>1</v>
      </c>
      <c r="F127">
        <v>1</v>
      </c>
      <c r="G127">
        <v>30515945</v>
      </c>
      <c r="H127">
        <v>3</v>
      </c>
      <c r="I127" t="s">
        <v>422</v>
      </c>
      <c r="J127" t="s">
        <v>423</v>
      </c>
      <c r="K127" t="s">
        <v>424</v>
      </c>
      <c r="L127">
        <v>1355</v>
      </c>
      <c r="N127">
        <v>1010</v>
      </c>
      <c r="O127" t="s">
        <v>46</v>
      </c>
      <c r="P127" t="s">
        <v>46</v>
      </c>
      <c r="Q127">
        <v>100</v>
      </c>
      <c r="W127">
        <v>0</v>
      </c>
      <c r="X127">
        <v>2081084860</v>
      </c>
      <c r="Y127">
        <f t="shared" ref="Y127:Y135" si="72">(AT127*0)</f>
        <v>0</v>
      </c>
      <c r="AA127">
        <v>1133.02</v>
      </c>
      <c r="AB127">
        <v>0</v>
      </c>
      <c r="AC127">
        <v>0</v>
      </c>
      <c r="AD127">
        <v>0</v>
      </c>
      <c r="AE127">
        <v>243.75</v>
      </c>
      <c r="AF127">
        <v>0</v>
      </c>
      <c r="AG127">
        <v>0</v>
      </c>
      <c r="AH127">
        <v>0</v>
      </c>
      <c r="AI127">
        <v>4.3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2.48</v>
      </c>
      <c r="AU127" t="s">
        <v>26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ROUND(Y127*Source!I46,9)</f>
        <v>0</v>
      </c>
      <c r="CY127">
        <f t="shared" ref="CY127:CY135" si="73">AA127</f>
        <v>1133.02</v>
      </c>
      <c r="CZ127">
        <f t="shared" ref="CZ127:CZ135" si="74">AE127</f>
        <v>243.75</v>
      </c>
      <c r="DA127">
        <f t="shared" ref="DA127:DA135" si="75">AI127</f>
        <v>4.3</v>
      </c>
      <c r="DB127">
        <f t="shared" ref="DB127:DB135" si="76">ROUND((ROUND(AT127*CZ127,2)*0),6)</f>
        <v>0</v>
      </c>
      <c r="DC127">
        <f t="shared" ref="DC127:DC135" si="77">ROUND((ROUND(AT127*AG127,2)*0),6)</f>
        <v>0</v>
      </c>
      <c r="DD127" t="s">
        <v>3</v>
      </c>
      <c r="DE127" t="s">
        <v>3</v>
      </c>
      <c r="DF127">
        <f t="shared" ref="DF127:DF135" si="78">ROUND(ROUND(AE127*AI127,2)*CX127,2)</f>
        <v>0</v>
      </c>
      <c r="DG127">
        <f t="shared" ref="DG127:DG136" si="79">ROUND(ROUND(AF127,2)*CX127,2)</f>
        <v>0</v>
      </c>
      <c r="DH127">
        <f t="shared" ref="DH127:DH136" si="80">ROUND(ROUND(AG127,2)*CX127,2)</f>
        <v>0</v>
      </c>
      <c r="DI127">
        <f t="shared" si="27"/>
        <v>0</v>
      </c>
      <c r="DJ127">
        <f t="shared" ref="DJ127:DJ135" si="81"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ROW(Source!A46)</f>
        <v>46</v>
      </c>
      <c r="B128">
        <v>59539139</v>
      </c>
      <c r="C128">
        <v>59540665</v>
      </c>
      <c r="D128">
        <v>30571295</v>
      </c>
      <c r="E128">
        <v>1</v>
      </c>
      <c r="F128">
        <v>1</v>
      </c>
      <c r="G128">
        <v>30515945</v>
      </c>
      <c r="H128">
        <v>3</v>
      </c>
      <c r="I128" t="s">
        <v>425</v>
      </c>
      <c r="J128" t="s">
        <v>426</v>
      </c>
      <c r="K128" t="s">
        <v>427</v>
      </c>
      <c r="L128">
        <v>1354</v>
      </c>
      <c r="N128">
        <v>1010</v>
      </c>
      <c r="O128" t="s">
        <v>341</v>
      </c>
      <c r="P128" t="s">
        <v>341</v>
      </c>
      <c r="Q128">
        <v>1</v>
      </c>
      <c r="W128">
        <v>0</v>
      </c>
      <c r="X128">
        <v>-1689119193</v>
      </c>
      <c r="Y128">
        <f t="shared" si="72"/>
        <v>0</v>
      </c>
      <c r="AA128">
        <v>9.14</v>
      </c>
      <c r="AB128">
        <v>0</v>
      </c>
      <c r="AC128">
        <v>0</v>
      </c>
      <c r="AD128">
        <v>0</v>
      </c>
      <c r="AE128">
        <v>3.86</v>
      </c>
      <c r="AF128">
        <v>0</v>
      </c>
      <c r="AG128">
        <v>0</v>
      </c>
      <c r="AH128">
        <v>0</v>
      </c>
      <c r="AI128">
        <v>2.19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248</v>
      </c>
      <c r="AU128" t="s">
        <v>26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ROUND(Y128*Source!I46,9)</f>
        <v>0</v>
      </c>
      <c r="CY128">
        <f t="shared" si="73"/>
        <v>9.14</v>
      </c>
      <c r="CZ128">
        <f t="shared" si="74"/>
        <v>3.86</v>
      </c>
      <c r="DA128">
        <f t="shared" si="75"/>
        <v>2.19</v>
      </c>
      <c r="DB128">
        <f t="shared" si="76"/>
        <v>0</v>
      </c>
      <c r="DC128">
        <f t="shared" si="77"/>
        <v>0</v>
      </c>
      <c r="DD128" t="s">
        <v>3</v>
      </c>
      <c r="DE128" t="s">
        <v>3</v>
      </c>
      <c r="DF128">
        <f t="shared" si="78"/>
        <v>0</v>
      </c>
      <c r="DG128">
        <f t="shared" si="79"/>
        <v>0</v>
      </c>
      <c r="DH128">
        <f t="shared" si="80"/>
        <v>0</v>
      </c>
      <c r="DI128">
        <f t="shared" si="27"/>
        <v>0</v>
      </c>
      <c r="DJ128">
        <f t="shared" si="81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ROW(Source!A46)</f>
        <v>46</v>
      </c>
      <c r="B129">
        <v>59539139</v>
      </c>
      <c r="C129">
        <v>59540665</v>
      </c>
      <c r="D129">
        <v>30571525</v>
      </c>
      <c r="E129">
        <v>1</v>
      </c>
      <c r="F129">
        <v>1</v>
      </c>
      <c r="G129">
        <v>30515945</v>
      </c>
      <c r="H129">
        <v>3</v>
      </c>
      <c r="I129" t="s">
        <v>391</v>
      </c>
      <c r="J129" t="s">
        <v>392</v>
      </c>
      <c r="K129" t="s">
        <v>393</v>
      </c>
      <c r="L129">
        <v>1348</v>
      </c>
      <c r="N129">
        <v>1009</v>
      </c>
      <c r="O129" t="s">
        <v>337</v>
      </c>
      <c r="P129" t="s">
        <v>337</v>
      </c>
      <c r="Q129">
        <v>1000</v>
      </c>
      <c r="W129">
        <v>0</v>
      </c>
      <c r="X129">
        <v>852257746</v>
      </c>
      <c r="Y129">
        <f t="shared" si="72"/>
        <v>0</v>
      </c>
      <c r="AA129">
        <v>84099.15</v>
      </c>
      <c r="AB129">
        <v>0</v>
      </c>
      <c r="AC129">
        <v>0</v>
      </c>
      <c r="AD129">
        <v>0</v>
      </c>
      <c r="AE129">
        <v>11242.42</v>
      </c>
      <c r="AF129">
        <v>0</v>
      </c>
      <c r="AG129">
        <v>0</v>
      </c>
      <c r="AH129">
        <v>0</v>
      </c>
      <c r="AI129">
        <v>6.92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2.8800000000000002E-3</v>
      </c>
      <c r="AU129" t="s">
        <v>26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ROUND(Y129*Source!I46,9)</f>
        <v>0</v>
      </c>
      <c r="CY129">
        <f t="shared" si="73"/>
        <v>84099.15</v>
      </c>
      <c r="CZ129">
        <f t="shared" si="74"/>
        <v>11242.42</v>
      </c>
      <c r="DA129">
        <f t="shared" si="75"/>
        <v>6.92</v>
      </c>
      <c r="DB129">
        <f t="shared" si="76"/>
        <v>0</v>
      </c>
      <c r="DC129">
        <f t="shared" si="77"/>
        <v>0</v>
      </c>
      <c r="DD129" t="s">
        <v>3</v>
      </c>
      <c r="DE129" t="s">
        <v>3</v>
      </c>
      <c r="DF129">
        <f t="shared" si="78"/>
        <v>0</v>
      </c>
      <c r="DG129">
        <f t="shared" si="79"/>
        <v>0</v>
      </c>
      <c r="DH129">
        <f t="shared" si="80"/>
        <v>0</v>
      </c>
      <c r="DI129">
        <f t="shared" ref="DI129:DI192" si="82">ROUND(ROUND(AH129,2)*CX129,2)</f>
        <v>0</v>
      </c>
      <c r="DJ129">
        <f t="shared" si="81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ROW(Source!A46)</f>
        <v>46</v>
      </c>
      <c r="B130">
        <v>59539139</v>
      </c>
      <c r="C130">
        <v>59540665</v>
      </c>
      <c r="D130">
        <v>53615473</v>
      </c>
      <c r="E130">
        <v>1</v>
      </c>
      <c r="F130">
        <v>1</v>
      </c>
      <c r="G130">
        <v>30515945</v>
      </c>
      <c r="H130">
        <v>3</v>
      </c>
      <c r="I130" t="s">
        <v>394</v>
      </c>
      <c r="J130" t="s">
        <v>395</v>
      </c>
      <c r="K130" t="s">
        <v>396</v>
      </c>
      <c r="L130">
        <v>1346</v>
      </c>
      <c r="N130">
        <v>1009</v>
      </c>
      <c r="O130" t="s">
        <v>358</v>
      </c>
      <c r="P130" t="s">
        <v>358</v>
      </c>
      <c r="Q130">
        <v>1</v>
      </c>
      <c r="W130">
        <v>0</v>
      </c>
      <c r="X130">
        <v>-1425618595</v>
      </c>
      <c r="Y130">
        <f t="shared" si="72"/>
        <v>0</v>
      </c>
      <c r="AA130">
        <v>212.24</v>
      </c>
      <c r="AB130">
        <v>0</v>
      </c>
      <c r="AC130">
        <v>0</v>
      </c>
      <c r="AD130">
        <v>0</v>
      </c>
      <c r="AE130">
        <v>25.8</v>
      </c>
      <c r="AF130">
        <v>0</v>
      </c>
      <c r="AG130">
        <v>0</v>
      </c>
      <c r="AH130">
        <v>0</v>
      </c>
      <c r="AI130">
        <v>7.61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1.6</v>
      </c>
      <c r="AU130" t="s">
        <v>26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ROUND(Y130*Source!I46,9)</f>
        <v>0</v>
      </c>
      <c r="CY130">
        <f t="shared" si="73"/>
        <v>212.24</v>
      </c>
      <c r="CZ130">
        <f t="shared" si="74"/>
        <v>25.8</v>
      </c>
      <c r="DA130">
        <f t="shared" si="75"/>
        <v>7.61</v>
      </c>
      <c r="DB130">
        <f t="shared" si="76"/>
        <v>0</v>
      </c>
      <c r="DC130">
        <f t="shared" si="77"/>
        <v>0</v>
      </c>
      <c r="DD130" t="s">
        <v>3</v>
      </c>
      <c r="DE130" t="s">
        <v>3</v>
      </c>
      <c r="DF130">
        <f t="shared" si="78"/>
        <v>0</v>
      </c>
      <c r="DG130">
        <f t="shared" si="79"/>
        <v>0</v>
      </c>
      <c r="DH130">
        <f t="shared" si="80"/>
        <v>0</v>
      </c>
      <c r="DI130">
        <f t="shared" si="82"/>
        <v>0</v>
      </c>
      <c r="DJ130">
        <f t="shared" si="81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ROW(Source!A46)</f>
        <v>46</v>
      </c>
      <c r="B131">
        <v>59539139</v>
      </c>
      <c r="C131">
        <v>59540665</v>
      </c>
      <c r="D131">
        <v>30571897</v>
      </c>
      <c r="E131">
        <v>1</v>
      </c>
      <c r="F131">
        <v>1</v>
      </c>
      <c r="G131">
        <v>30515945</v>
      </c>
      <c r="H131">
        <v>3</v>
      </c>
      <c r="I131" t="s">
        <v>397</v>
      </c>
      <c r="J131" t="s">
        <v>398</v>
      </c>
      <c r="K131" t="s">
        <v>399</v>
      </c>
      <c r="L131">
        <v>1348</v>
      </c>
      <c r="N131">
        <v>1009</v>
      </c>
      <c r="O131" t="s">
        <v>337</v>
      </c>
      <c r="P131" t="s">
        <v>337</v>
      </c>
      <c r="Q131">
        <v>1000</v>
      </c>
      <c r="W131">
        <v>0</v>
      </c>
      <c r="X131">
        <v>1488995423</v>
      </c>
      <c r="Y131">
        <f t="shared" si="72"/>
        <v>0</v>
      </c>
      <c r="AA131">
        <v>1617949.24</v>
      </c>
      <c r="AB131">
        <v>0</v>
      </c>
      <c r="AC131">
        <v>0</v>
      </c>
      <c r="AD131">
        <v>0</v>
      </c>
      <c r="AE131">
        <v>60966</v>
      </c>
      <c r="AF131">
        <v>0</v>
      </c>
      <c r="AG131">
        <v>0</v>
      </c>
      <c r="AH131">
        <v>0</v>
      </c>
      <c r="AI131">
        <v>24.55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5.0000000000000001E-4</v>
      </c>
      <c r="AU131" t="s">
        <v>26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ROUND(Y131*Source!I46,9)</f>
        <v>0</v>
      </c>
      <c r="CY131">
        <f t="shared" si="73"/>
        <v>1617949.24</v>
      </c>
      <c r="CZ131">
        <f t="shared" si="74"/>
        <v>60966</v>
      </c>
      <c r="DA131">
        <f t="shared" si="75"/>
        <v>24.55</v>
      </c>
      <c r="DB131">
        <f t="shared" si="76"/>
        <v>0</v>
      </c>
      <c r="DC131">
        <f t="shared" si="77"/>
        <v>0</v>
      </c>
      <c r="DD131" t="s">
        <v>3</v>
      </c>
      <c r="DE131" t="s">
        <v>3</v>
      </c>
      <c r="DF131">
        <f t="shared" si="78"/>
        <v>0</v>
      </c>
      <c r="DG131">
        <f t="shared" si="79"/>
        <v>0</v>
      </c>
      <c r="DH131">
        <f t="shared" si="80"/>
        <v>0</v>
      </c>
      <c r="DI131">
        <f t="shared" si="82"/>
        <v>0</v>
      </c>
      <c r="DJ131">
        <f t="shared" si="81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ROW(Source!A46)</f>
        <v>46</v>
      </c>
      <c r="B132">
        <v>59539139</v>
      </c>
      <c r="C132">
        <v>59540665</v>
      </c>
      <c r="D132">
        <v>30571920</v>
      </c>
      <c r="E132">
        <v>1</v>
      </c>
      <c r="F132">
        <v>1</v>
      </c>
      <c r="G132">
        <v>30515945</v>
      </c>
      <c r="H132">
        <v>3</v>
      </c>
      <c r="I132" t="s">
        <v>400</v>
      </c>
      <c r="J132" t="s">
        <v>401</v>
      </c>
      <c r="K132" t="s">
        <v>402</v>
      </c>
      <c r="L132">
        <v>1348</v>
      </c>
      <c r="N132">
        <v>1009</v>
      </c>
      <c r="O132" t="s">
        <v>337</v>
      </c>
      <c r="P132" t="s">
        <v>337</v>
      </c>
      <c r="Q132">
        <v>1000</v>
      </c>
      <c r="W132">
        <v>0</v>
      </c>
      <c r="X132">
        <v>-391005678</v>
      </c>
      <c r="Y132">
        <f t="shared" si="72"/>
        <v>0</v>
      </c>
      <c r="AA132">
        <v>87844.06</v>
      </c>
      <c r="AB132">
        <v>0</v>
      </c>
      <c r="AC132">
        <v>0</v>
      </c>
      <c r="AD132">
        <v>0</v>
      </c>
      <c r="AE132">
        <v>7982.5</v>
      </c>
      <c r="AF132">
        <v>0</v>
      </c>
      <c r="AG132">
        <v>0</v>
      </c>
      <c r="AH132">
        <v>0</v>
      </c>
      <c r="AI132">
        <v>10.18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1E-4</v>
      </c>
      <c r="AU132" t="s">
        <v>26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ROUND(Y132*Source!I46,9)</f>
        <v>0</v>
      </c>
      <c r="CY132">
        <f t="shared" si="73"/>
        <v>87844.06</v>
      </c>
      <c r="CZ132">
        <f t="shared" si="74"/>
        <v>7982.5</v>
      </c>
      <c r="DA132">
        <f t="shared" si="75"/>
        <v>10.18</v>
      </c>
      <c r="DB132">
        <f t="shared" si="76"/>
        <v>0</v>
      </c>
      <c r="DC132">
        <f t="shared" si="77"/>
        <v>0</v>
      </c>
      <c r="DD132" t="s">
        <v>3</v>
      </c>
      <c r="DE132" t="s">
        <v>3</v>
      </c>
      <c r="DF132">
        <f t="shared" si="78"/>
        <v>0</v>
      </c>
      <c r="DG132">
        <f t="shared" si="79"/>
        <v>0</v>
      </c>
      <c r="DH132">
        <f t="shared" si="80"/>
        <v>0</v>
      </c>
      <c r="DI132">
        <f t="shared" si="82"/>
        <v>0</v>
      </c>
      <c r="DJ132">
        <f t="shared" si="81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ROW(Source!A46)</f>
        <v>46</v>
      </c>
      <c r="B133">
        <v>59539139</v>
      </c>
      <c r="C133">
        <v>59540665</v>
      </c>
      <c r="D133">
        <v>30584876</v>
      </c>
      <c r="E133">
        <v>1</v>
      </c>
      <c r="F133">
        <v>1</v>
      </c>
      <c r="G133">
        <v>30515945</v>
      </c>
      <c r="H133">
        <v>3</v>
      </c>
      <c r="I133" t="s">
        <v>345</v>
      </c>
      <c r="J133" t="s">
        <v>346</v>
      </c>
      <c r="K133" t="s">
        <v>347</v>
      </c>
      <c r="L133">
        <v>1356</v>
      </c>
      <c r="N133">
        <v>1010</v>
      </c>
      <c r="O133" t="s">
        <v>348</v>
      </c>
      <c r="P133" t="s">
        <v>348</v>
      </c>
      <c r="Q133">
        <v>1000</v>
      </c>
      <c r="W133">
        <v>0</v>
      </c>
      <c r="X133">
        <v>833010814</v>
      </c>
      <c r="Y133">
        <f t="shared" si="72"/>
        <v>0</v>
      </c>
      <c r="AA133">
        <v>1656.48</v>
      </c>
      <c r="AB133">
        <v>0</v>
      </c>
      <c r="AC133">
        <v>0</v>
      </c>
      <c r="AD133">
        <v>0</v>
      </c>
      <c r="AE133">
        <v>226.68</v>
      </c>
      <c r="AF133">
        <v>0</v>
      </c>
      <c r="AG133">
        <v>0</v>
      </c>
      <c r="AH133">
        <v>0</v>
      </c>
      <c r="AI133">
        <v>6.76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1E-4</v>
      </c>
      <c r="AU133" t="s">
        <v>26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ROUND(Y133*Source!I46,9)</f>
        <v>0</v>
      </c>
      <c r="CY133">
        <f t="shared" si="73"/>
        <v>1656.48</v>
      </c>
      <c r="CZ133">
        <f t="shared" si="74"/>
        <v>226.68</v>
      </c>
      <c r="DA133">
        <f t="shared" si="75"/>
        <v>6.76</v>
      </c>
      <c r="DB133">
        <f t="shared" si="76"/>
        <v>0</v>
      </c>
      <c r="DC133">
        <f t="shared" si="77"/>
        <v>0</v>
      </c>
      <c r="DD133" t="s">
        <v>3</v>
      </c>
      <c r="DE133" t="s">
        <v>3</v>
      </c>
      <c r="DF133">
        <f t="shared" si="78"/>
        <v>0</v>
      </c>
      <c r="DG133">
        <f t="shared" si="79"/>
        <v>0</v>
      </c>
      <c r="DH133">
        <f t="shared" si="80"/>
        <v>0</v>
      </c>
      <c r="DI133">
        <f t="shared" si="82"/>
        <v>0</v>
      </c>
      <c r="DJ133">
        <f t="shared" si="81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ROW(Source!A46)</f>
        <v>46</v>
      </c>
      <c r="B134">
        <v>59539139</v>
      </c>
      <c r="C134">
        <v>59540665</v>
      </c>
      <c r="D134">
        <v>30584495</v>
      </c>
      <c r="E134">
        <v>1</v>
      </c>
      <c r="F134">
        <v>1</v>
      </c>
      <c r="G134">
        <v>30515945</v>
      </c>
      <c r="H134">
        <v>3</v>
      </c>
      <c r="I134" t="s">
        <v>403</v>
      </c>
      <c r="J134" t="s">
        <v>404</v>
      </c>
      <c r="K134" t="s">
        <v>405</v>
      </c>
      <c r="L134">
        <v>1301</v>
      </c>
      <c r="N134">
        <v>1003</v>
      </c>
      <c r="O134" t="s">
        <v>406</v>
      </c>
      <c r="P134" t="s">
        <v>406</v>
      </c>
      <c r="Q134">
        <v>1</v>
      </c>
      <c r="W134">
        <v>0</v>
      </c>
      <c r="X134">
        <v>-823101399</v>
      </c>
      <c r="Y134">
        <f t="shared" si="72"/>
        <v>0</v>
      </c>
      <c r="AA134">
        <v>5.0999999999999996</v>
      </c>
      <c r="AB134">
        <v>0</v>
      </c>
      <c r="AC134">
        <v>0</v>
      </c>
      <c r="AD134">
        <v>0</v>
      </c>
      <c r="AE134">
        <v>0.7</v>
      </c>
      <c r="AF134">
        <v>0</v>
      </c>
      <c r="AG134">
        <v>0</v>
      </c>
      <c r="AH134">
        <v>0</v>
      </c>
      <c r="AI134">
        <v>6.74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2.4500000000000002</v>
      </c>
      <c r="AU134" t="s">
        <v>26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ROUND(Y134*Source!I46,9)</f>
        <v>0</v>
      </c>
      <c r="CY134">
        <f t="shared" si="73"/>
        <v>5.0999999999999996</v>
      </c>
      <c r="CZ134">
        <f t="shared" si="74"/>
        <v>0.7</v>
      </c>
      <c r="DA134">
        <f t="shared" si="75"/>
        <v>6.74</v>
      </c>
      <c r="DB134">
        <f t="shared" si="76"/>
        <v>0</v>
      </c>
      <c r="DC134">
        <f t="shared" si="77"/>
        <v>0</v>
      </c>
      <c r="DD134" t="s">
        <v>3</v>
      </c>
      <c r="DE134" t="s">
        <v>3</v>
      </c>
      <c r="DF134">
        <f t="shared" si="78"/>
        <v>0</v>
      </c>
      <c r="DG134">
        <f t="shared" si="79"/>
        <v>0</v>
      </c>
      <c r="DH134">
        <f t="shared" si="80"/>
        <v>0</v>
      </c>
      <c r="DI134">
        <f t="shared" si="82"/>
        <v>0</v>
      </c>
      <c r="DJ134">
        <f t="shared" si="81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ROW(Source!A46)</f>
        <v>46</v>
      </c>
      <c r="B135">
        <v>59539139</v>
      </c>
      <c r="C135">
        <v>59540665</v>
      </c>
      <c r="D135">
        <v>30584497</v>
      </c>
      <c r="E135">
        <v>1</v>
      </c>
      <c r="F135">
        <v>1</v>
      </c>
      <c r="G135">
        <v>30515945</v>
      </c>
      <c r="H135">
        <v>3</v>
      </c>
      <c r="I135" t="s">
        <v>407</v>
      </c>
      <c r="J135" t="s">
        <v>408</v>
      </c>
      <c r="K135" t="s">
        <v>409</v>
      </c>
      <c r="L135">
        <v>1356</v>
      </c>
      <c r="N135">
        <v>1010</v>
      </c>
      <c r="O135" t="s">
        <v>348</v>
      </c>
      <c r="P135" t="s">
        <v>348</v>
      </c>
      <c r="Q135">
        <v>1000</v>
      </c>
      <c r="W135">
        <v>0</v>
      </c>
      <c r="X135">
        <v>-402432771</v>
      </c>
      <c r="Y135">
        <f t="shared" si="72"/>
        <v>0</v>
      </c>
      <c r="AA135">
        <v>229.8</v>
      </c>
      <c r="AB135">
        <v>0</v>
      </c>
      <c r="AC135">
        <v>0</v>
      </c>
      <c r="AD135">
        <v>0</v>
      </c>
      <c r="AE135">
        <v>6.44</v>
      </c>
      <c r="AF135">
        <v>0</v>
      </c>
      <c r="AG135">
        <v>0</v>
      </c>
      <c r="AH135">
        <v>0</v>
      </c>
      <c r="AI135">
        <v>33.01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2.0799999999999999E-2</v>
      </c>
      <c r="AU135" t="s">
        <v>26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ROUND(Y135*Source!I46,9)</f>
        <v>0</v>
      </c>
      <c r="CY135">
        <f t="shared" si="73"/>
        <v>229.8</v>
      </c>
      <c r="CZ135">
        <f t="shared" si="74"/>
        <v>6.44</v>
      </c>
      <c r="DA135">
        <f t="shared" si="75"/>
        <v>33.01</v>
      </c>
      <c r="DB135">
        <f t="shared" si="76"/>
        <v>0</v>
      </c>
      <c r="DC135">
        <f t="shared" si="77"/>
        <v>0</v>
      </c>
      <c r="DD135" t="s">
        <v>3</v>
      </c>
      <c r="DE135" t="s">
        <v>3</v>
      </c>
      <c r="DF135">
        <f t="shared" si="78"/>
        <v>0</v>
      </c>
      <c r="DG135">
        <f t="shared" si="79"/>
        <v>0</v>
      </c>
      <c r="DH135">
        <f t="shared" si="80"/>
        <v>0</v>
      </c>
      <c r="DI135">
        <f t="shared" si="82"/>
        <v>0</v>
      </c>
      <c r="DJ135">
        <f t="shared" si="81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ROW(Source!A48)</f>
        <v>48</v>
      </c>
      <c r="B136">
        <v>59539139</v>
      </c>
      <c r="C136">
        <v>59540957</v>
      </c>
      <c r="D136">
        <v>30515951</v>
      </c>
      <c r="E136">
        <v>30515945</v>
      </c>
      <c r="F136">
        <v>1</v>
      </c>
      <c r="G136">
        <v>30515945</v>
      </c>
      <c r="H136">
        <v>1</v>
      </c>
      <c r="I136" t="s">
        <v>328</v>
      </c>
      <c r="J136" t="s">
        <v>3</v>
      </c>
      <c r="K136" t="s">
        <v>329</v>
      </c>
      <c r="L136">
        <v>1191</v>
      </c>
      <c r="N136">
        <v>1013</v>
      </c>
      <c r="O136" t="s">
        <v>330</v>
      </c>
      <c r="P136" t="s">
        <v>330</v>
      </c>
      <c r="Q136">
        <v>1</v>
      </c>
      <c r="W136">
        <v>0</v>
      </c>
      <c r="X136">
        <v>476480486</v>
      </c>
      <c r="Y136">
        <f>((AT136*1.1)*0.3)</f>
        <v>13.266000000000002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40.200000000000003</v>
      </c>
      <c r="AU136" t="s">
        <v>62</v>
      </c>
      <c r="AV136">
        <v>1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ROUND(AT136*Source!I48*AH136*AL136,2)</f>
        <v>0</v>
      </c>
      <c r="CV136">
        <f>ROUND(Y136*Source!I48,9)</f>
        <v>11.2761</v>
      </c>
      <c r="CW136">
        <v>0</v>
      </c>
      <c r="CX136">
        <f>ROUND(Y136*Source!I48,9)</f>
        <v>11.2761</v>
      </c>
      <c r="CY136">
        <f>AD136</f>
        <v>0</v>
      </c>
      <c r="CZ136">
        <f>AH136</f>
        <v>0</v>
      </c>
      <c r="DA136">
        <f>AL136</f>
        <v>1</v>
      </c>
      <c r="DB136">
        <f>ROUND(((ROUND(AT136*CZ136,2)*1.1)*0.3),6)</f>
        <v>0</v>
      </c>
      <c r="DC136">
        <f>ROUND(((ROUND(AT136*AG136,2)*1.1)*0.3),6)</f>
        <v>0</v>
      </c>
      <c r="DD136" t="s">
        <v>3</v>
      </c>
      <c r="DE136" t="s">
        <v>3</v>
      </c>
      <c r="DF136">
        <f>ROUND(ROUND(AE136,2)*CX136,2)</f>
        <v>0</v>
      </c>
      <c r="DG136">
        <f t="shared" si="79"/>
        <v>0</v>
      </c>
      <c r="DH136">
        <f t="shared" si="80"/>
        <v>0</v>
      </c>
      <c r="DI136">
        <f t="shared" si="82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ROW(Source!A48)</f>
        <v>48</v>
      </c>
      <c r="B137">
        <v>59539139</v>
      </c>
      <c r="C137">
        <v>59540957</v>
      </c>
      <c r="D137">
        <v>30596074</v>
      </c>
      <c r="E137">
        <v>1</v>
      </c>
      <c r="F137">
        <v>1</v>
      </c>
      <c r="G137">
        <v>30515945</v>
      </c>
      <c r="H137">
        <v>2</v>
      </c>
      <c r="I137" t="s">
        <v>331</v>
      </c>
      <c r="J137" t="s">
        <v>332</v>
      </c>
      <c r="K137" t="s">
        <v>333</v>
      </c>
      <c r="L137">
        <v>1368</v>
      </c>
      <c r="N137">
        <v>1011</v>
      </c>
      <c r="O137" t="s">
        <v>126</v>
      </c>
      <c r="P137" t="s">
        <v>126</v>
      </c>
      <c r="Q137">
        <v>1</v>
      </c>
      <c r="W137">
        <v>0</v>
      </c>
      <c r="X137">
        <v>-1440889904</v>
      </c>
      <c r="Y137">
        <f>((AT137*1.1)*0.3)</f>
        <v>9.9000000000000008E-3</v>
      </c>
      <c r="AA137">
        <v>0</v>
      </c>
      <c r="AB137">
        <v>1333.56</v>
      </c>
      <c r="AC137">
        <v>628.44000000000005</v>
      </c>
      <c r="AD137">
        <v>0</v>
      </c>
      <c r="AE137">
        <v>0</v>
      </c>
      <c r="AF137">
        <v>83.1</v>
      </c>
      <c r="AG137">
        <v>12.62</v>
      </c>
      <c r="AH137">
        <v>0</v>
      </c>
      <c r="AI137">
        <v>1</v>
      </c>
      <c r="AJ137">
        <v>15.04</v>
      </c>
      <c r="AK137">
        <v>46.67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0.03</v>
      </c>
      <c r="AU137" t="s">
        <v>62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ROUND(Y137*Source!I48*DO137,9)</f>
        <v>0</v>
      </c>
      <c r="CX137">
        <f>ROUND(Y137*Source!I48,9)</f>
        <v>8.4150000000000006E-3</v>
      </c>
      <c r="CY137">
        <f>AB137</f>
        <v>1333.56</v>
      </c>
      <c r="CZ137">
        <f>AF137</f>
        <v>83.1</v>
      </c>
      <c r="DA137">
        <f>AJ137</f>
        <v>15.04</v>
      </c>
      <c r="DB137">
        <f>ROUND(((ROUND(AT137*CZ137,2)*1.1)*0.3),6)</f>
        <v>0.82169999999999999</v>
      </c>
      <c r="DC137">
        <f>ROUND(((ROUND(AT137*AG137,2)*1.1)*0.3),6)</f>
        <v>0.12540000000000001</v>
      </c>
      <c r="DD137" t="s">
        <v>3</v>
      </c>
      <c r="DE137" t="s">
        <v>3</v>
      </c>
      <c r="DF137">
        <f>ROUND(ROUND(AE137,2)*CX137,2)</f>
        <v>0</v>
      </c>
      <c r="DG137">
        <f>ROUND(ROUND(AF137*AJ137,2)*CX137,2)</f>
        <v>10.52</v>
      </c>
      <c r="DH137">
        <f>ROUND(ROUND(AG137*AK137,2)*CX137,2)</f>
        <v>4.96</v>
      </c>
      <c r="DI137">
        <f t="shared" si="82"/>
        <v>0</v>
      </c>
      <c r="DJ137">
        <f>DG137</f>
        <v>10.52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ROW(Source!A48)</f>
        <v>48</v>
      </c>
      <c r="B138">
        <v>59539139</v>
      </c>
      <c r="C138">
        <v>59540957</v>
      </c>
      <c r="D138">
        <v>30596196</v>
      </c>
      <c r="E138">
        <v>1</v>
      </c>
      <c r="F138">
        <v>1</v>
      </c>
      <c r="G138">
        <v>30515945</v>
      </c>
      <c r="H138">
        <v>2</v>
      </c>
      <c r="I138" t="s">
        <v>431</v>
      </c>
      <c r="J138" t="s">
        <v>432</v>
      </c>
      <c r="K138" t="s">
        <v>433</v>
      </c>
      <c r="L138">
        <v>1368</v>
      </c>
      <c r="N138">
        <v>1011</v>
      </c>
      <c r="O138" t="s">
        <v>126</v>
      </c>
      <c r="P138" t="s">
        <v>126</v>
      </c>
      <c r="Q138">
        <v>1</v>
      </c>
      <c r="W138">
        <v>0</v>
      </c>
      <c r="X138">
        <v>-694940319</v>
      </c>
      <c r="Y138">
        <f>((AT138*1.1)*0.3)</f>
        <v>3.6300000000000003</v>
      </c>
      <c r="AA138">
        <v>0</v>
      </c>
      <c r="AB138">
        <v>7.58</v>
      </c>
      <c r="AC138">
        <v>0</v>
      </c>
      <c r="AD138">
        <v>0</v>
      </c>
      <c r="AE138">
        <v>0</v>
      </c>
      <c r="AF138">
        <v>0.8</v>
      </c>
      <c r="AG138">
        <v>0</v>
      </c>
      <c r="AH138">
        <v>0</v>
      </c>
      <c r="AI138">
        <v>1</v>
      </c>
      <c r="AJ138">
        <v>8.8800000000000008</v>
      </c>
      <c r="AK138">
        <v>46.67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11</v>
      </c>
      <c r="AU138" t="s">
        <v>62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ROUND(Y138*Source!I48*DO138,9)</f>
        <v>0</v>
      </c>
      <c r="CX138">
        <f>ROUND(Y138*Source!I48,9)</f>
        <v>3.0855000000000001</v>
      </c>
      <c r="CY138">
        <f>AB138</f>
        <v>7.58</v>
      </c>
      <c r="CZ138">
        <f>AF138</f>
        <v>0.8</v>
      </c>
      <c r="DA138">
        <f>AJ138</f>
        <v>8.8800000000000008</v>
      </c>
      <c r="DB138">
        <f>ROUND(((ROUND(AT138*CZ138,2)*1.1)*0.3),6)</f>
        <v>2.9039999999999999</v>
      </c>
      <c r="DC138">
        <f>ROUND(((ROUND(AT138*AG138,2)*1.1)*0.3),6)</f>
        <v>0</v>
      </c>
      <c r="DD138" t="s">
        <v>3</v>
      </c>
      <c r="DE138" t="s">
        <v>3</v>
      </c>
      <c r="DF138">
        <f>ROUND(ROUND(AE138,2)*CX138,2)</f>
        <v>0</v>
      </c>
      <c r="DG138">
        <f>ROUND(ROUND(AF138*AJ138,2)*CX138,2)</f>
        <v>21.91</v>
      </c>
      <c r="DH138">
        <f>ROUND(ROUND(AG138*AK138,2)*CX138,2)</f>
        <v>0</v>
      </c>
      <c r="DI138">
        <f t="shared" si="82"/>
        <v>0</v>
      </c>
      <c r="DJ138">
        <f>DG138</f>
        <v>21.91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ROW(Source!A48)</f>
        <v>48</v>
      </c>
      <c r="B139">
        <v>59539139</v>
      </c>
      <c r="C139">
        <v>59540957</v>
      </c>
      <c r="D139">
        <v>30574301</v>
      </c>
      <c r="E139">
        <v>1</v>
      </c>
      <c r="F139">
        <v>1</v>
      </c>
      <c r="G139">
        <v>30515945</v>
      </c>
      <c r="H139">
        <v>3</v>
      </c>
      <c r="I139" t="s">
        <v>434</v>
      </c>
      <c r="J139" t="s">
        <v>435</v>
      </c>
      <c r="K139" t="s">
        <v>436</v>
      </c>
      <c r="L139">
        <v>1355</v>
      </c>
      <c r="N139">
        <v>1010</v>
      </c>
      <c r="O139" t="s">
        <v>46</v>
      </c>
      <c r="P139" t="s">
        <v>46</v>
      </c>
      <c r="Q139">
        <v>100</v>
      </c>
      <c r="W139">
        <v>0</v>
      </c>
      <c r="X139">
        <v>-406082009</v>
      </c>
      <c r="Y139">
        <f>(AT139*0)</f>
        <v>0</v>
      </c>
      <c r="AA139">
        <v>64.709999999999994</v>
      </c>
      <c r="AB139">
        <v>0</v>
      </c>
      <c r="AC139">
        <v>0</v>
      </c>
      <c r="AD139">
        <v>0</v>
      </c>
      <c r="AE139">
        <v>15.04</v>
      </c>
      <c r="AF139">
        <v>0</v>
      </c>
      <c r="AG139">
        <v>0</v>
      </c>
      <c r="AH139">
        <v>0</v>
      </c>
      <c r="AI139">
        <v>3.98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2.08</v>
      </c>
      <c r="AU139" t="s">
        <v>26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ROUND(Y139*Source!I48,9)</f>
        <v>0</v>
      </c>
      <c r="CY139">
        <f>AA139</f>
        <v>64.709999999999994</v>
      </c>
      <c r="CZ139">
        <f>AE139</f>
        <v>15.04</v>
      </c>
      <c r="DA139">
        <f>AI139</f>
        <v>3.98</v>
      </c>
      <c r="DB139">
        <f>ROUND((ROUND(AT139*CZ139,2)*0),6)</f>
        <v>0</v>
      </c>
      <c r="DC139">
        <f>ROUND((ROUND(AT139*AG139,2)*0),6)</f>
        <v>0</v>
      </c>
      <c r="DD139" t="s">
        <v>3</v>
      </c>
      <c r="DE139" t="s">
        <v>3</v>
      </c>
      <c r="DF139">
        <f>ROUND(ROUND(AE139*AI139,2)*CX139,2)</f>
        <v>0</v>
      </c>
      <c r="DG139">
        <f>ROUND(ROUND(AF139,2)*CX139,2)</f>
        <v>0</v>
      </c>
      <c r="DH139">
        <f>ROUND(ROUND(AG139,2)*CX139,2)</f>
        <v>0</v>
      </c>
      <c r="DI139">
        <f t="shared" si="82"/>
        <v>0</v>
      </c>
      <c r="DJ139">
        <f>DF139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ROW(Source!A48)</f>
        <v>48</v>
      </c>
      <c r="B140">
        <v>59539139</v>
      </c>
      <c r="C140">
        <v>59540957</v>
      </c>
      <c r="D140">
        <v>30574414</v>
      </c>
      <c r="E140">
        <v>1</v>
      </c>
      <c r="F140">
        <v>1</v>
      </c>
      <c r="G140">
        <v>30515945</v>
      </c>
      <c r="H140">
        <v>3</v>
      </c>
      <c r="I140" t="s">
        <v>437</v>
      </c>
      <c r="J140" t="s">
        <v>438</v>
      </c>
      <c r="K140" t="s">
        <v>439</v>
      </c>
      <c r="L140">
        <v>1355</v>
      </c>
      <c r="N140">
        <v>1010</v>
      </c>
      <c r="O140" t="s">
        <v>46</v>
      </c>
      <c r="P140" t="s">
        <v>46</v>
      </c>
      <c r="Q140">
        <v>100</v>
      </c>
      <c r="W140">
        <v>0</v>
      </c>
      <c r="X140">
        <v>383629292</v>
      </c>
      <c r="Y140">
        <f>(AT140*0)</f>
        <v>0</v>
      </c>
      <c r="AA140">
        <v>60.44</v>
      </c>
      <c r="AB140">
        <v>0</v>
      </c>
      <c r="AC140">
        <v>0</v>
      </c>
      <c r="AD140">
        <v>0</v>
      </c>
      <c r="AE140">
        <v>16.16</v>
      </c>
      <c r="AF140">
        <v>0</v>
      </c>
      <c r="AG140">
        <v>0</v>
      </c>
      <c r="AH140">
        <v>0</v>
      </c>
      <c r="AI140">
        <v>3.46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2.08</v>
      </c>
      <c r="AU140" t="s">
        <v>26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ROUND(Y140*Source!I48,9)</f>
        <v>0</v>
      </c>
      <c r="CY140">
        <f>AA140</f>
        <v>60.44</v>
      </c>
      <c r="CZ140">
        <f>AE140</f>
        <v>16.16</v>
      </c>
      <c r="DA140">
        <f>AI140</f>
        <v>3.46</v>
      </c>
      <c r="DB140">
        <f>ROUND((ROUND(AT140*CZ140,2)*0),6)</f>
        <v>0</v>
      </c>
      <c r="DC140">
        <f>ROUND((ROUND(AT140*AG140,2)*0),6)</f>
        <v>0</v>
      </c>
      <c r="DD140" t="s">
        <v>3</v>
      </c>
      <c r="DE140" t="s">
        <v>3</v>
      </c>
      <c r="DF140">
        <f>ROUND(ROUND(AE140*AI140,2)*CX140,2)</f>
        <v>0</v>
      </c>
      <c r="DG140">
        <f>ROUND(ROUND(AF140,2)*CX140,2)</f>
        <v>0</v>
      </c>
      <c r="DH140">
        <f>ROUND(ROUND(AG140,2)*CX140,2)</f>
        <v>0</v>
      </c>
      <c r="DI140">
        <f t="shared" si="82"/>
        <v>0</v>
      </c>
      <c r="DJ140">
        <f>DF140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ROW(Source!A48)</f>
        <v>48</v>
      </c>
      <c r="B141">
        <v>59539139</v>
      </c>
      <c r="C141">
        <v>59540957</v>
      </c>
      <c r="D141">
        <v>53617161</v>
      </c>
      <c r="E141">
        <v>1</v>
      </c>
      <c r="F141">
        <v>1</v>
      </c>
      <c r="G141">
        <v>30515945</v>
      </c>
      <c r="H141">
        <v>3</v>
      </c>
      <c r="I141" t="s">
        <v>440</v>
      </c>
      <c r="J141" t="s">
        <v>441</v>
      </c>
      <c r="K141" t="s">
        <v>442</v>
      </c>
      <c r="L141">
        <v>1356</v>
      </c>
      <c r="N141">
        <v>1010</v>
      </c>
      <c r="O141" t="s">
        <v>348</v>
      </c>
      <c r="P141" t="s">
        <v>348</v>
      </c>
      <c r="Q141">
        <v>1000</v>
      </c>
      <c r="W141">
        <v>0</v>
      </c>
      <c r="X141">
        <v>2058678790</v>
      </c>
      <c r="Y141">
        <f>(AT141*0)</f>
        <v>0</v>
      </c>
      <c r="AA141">
        <v>1208.2</v>
      </c>
      <c r="AB141">
        <v>0</v>
      </c>
      <c r="AC141">
        <v>0</v>
      </c>
      <c r="AD141">
        <v>0</v>
      </c>
      <c r="AE141">
        <v>294.89999999999998</v>
      </c>
      <c r="AF141">
        <v>0</v>
      </c>
      <c r="AG141">
        <v>0</v>
      </c>
      <c r="AH141">
        <v>0</v>
      </c>
      <c r="AI141">
        <v>3.79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0.20399999999999999</v>
      </c>
      <c r="AU141" t="s">
        <v>26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ROUND(Y141*Source!I48,9)</f>
        <v>0</v>
      </c>
      <c r="CY141">
        <f>AA141</f>
        <v>1208.2</v>
      </c>
      <c r="CZ141">
        <f>AE141</f>
        <v>294.89999999999998</v>
      </c>
      <c r="DA141">
        <f>AI141</f>
        <v>3.79</v>
      </c>
      <c r="DB141">
        <f>ROUND((ROUND(AT141*CZ141,2)*0),6)</f>
        <v>0</v>
      </c>
      <c r="DC141">
        <f>ROUND((ROUND(AT141*AG141,2)*0),6)</f>
        <v>0</v>
      </c>
      <c r="DD141" t="s">
        <v>3</v>
      </c>
      <c r="DE141" t="s">
        <v>3</v>
      </c>
      <c r="DF141">
        <f>ROUND(ROUND(AE141*AI141,2)*CX141,2)</f>
        <v>0</v>
      </c>
      <c r="DG141">
        <f>ROUND(ROUND(AF141,2)*CX141,2)</f>
        <v>0</v>
      </c>
      <c r="DH141">
        <f>ROUND(ROUND(AG141,2)*CX141,2)</f>
        <v>0</v>
      </c>
      <c r="DI141">
        <f t="shared" si="82"/>
        <v>0</v>
      </c>
      <c r="DJ141">
        <f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ROW(Source!A48)</f>
        <v>48</v>
      </c>
      <c r="B142">
        <v>59539139</v>
      </c>
      <c r="C142">
        <v>59540957</v>
      </c>
      <c r="D142">
        <v>30584437</v>
      </c>
      <c r="E142">
        <v>1</v>
      </c>
      <c r="F142">
        <v>1</v>
      </c>
      <c r="G142">
        <v>30515945</v>
      </c>
      <c r="H142">
        <v>3</v>
      </c>
      <c r="I142" t="s">
        <v>443</v>
      </c>
      <c r="J142" t="s">
        <v>444</v>
      </c>
      <c r="K142" t="s">
        <v>445</v>
      </c>
      <c r="L142">
        <v>1354</v>
      </c>
      <c r="N142">
        <v>1010</v>
      </c>
      <c r="O142" t="s">
        <v>341</v>
      </c>
      <c r="P142" t="s">
        <v>341</v>
      </c>
      <c r="Q142">
        <v>1</v>
      </c>
      <c r="W142">
        <v>0</v>
      </c>
      <c r="X142">
        <v>-1326516016</v>
      </c>
      <c r="Y142">
        <f>(AT142*0)</f>
        <v>0</v>
      </c>
      <c r="AA142">
        <v>39.380000000000003</v>
      </c>
      <c r="AB142">
        <v>0</v>
      </c>
      <c r="AC142">
        <v>0</v>
      </c>
      <c r="AD142">
        <v>0</v>
      </c>
      <c r="AE142">
        <v>5.16</v>
      </c>
      <c r="AF142">
        <v>0</v>
      </c>
      <c r="AG142">
        <v>0</v>
      </c>
      <c r="AH142">
        <v>0</v>
      </c>
      <c r="AI142">
        <v>7.06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204</v>
      </c>
      <c r="AU142" t="s">
        <v>26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ROUND(Y142*Source!I48,9)</f>
        <v>0</v>
      </c>
      <c r="CY142">
        <f>AA142</f>
        <v>39.380000000000003</v>
      </c>
      <c r="CZ142">
        <f>AE142</f>
        <v>5.16</v>
      </c>
      <c r="DA142">
        <f>AI142</f>
        <v>7.06</v>
      </c>
      <c r="DB142">
        <f>ROUND((ROUND(AT142*CZ142,2)*0),6)</f>
        <v>0</v>
      </c>
      <c r="DC142">
        <f>ROUND((ROUND(AT142*AG142,2)*0),6)</f>
        <v>0</v>
      </c>
      <c r="DD142" t="s">
        <v>3</v>
      </c>
      <c r="DE142" t="s">
        <v>3</v>
      </c>
      <c r="DF142">
        <f>ROUND(ROUND(AE142*AI142,2)*CX142,2)</f>
        <v>0</v>
      </c>
      <c r="DG142">
        <f>ROUND(ROUND(AF142,2)*CX142,2)</f>
        <v>0</v>
      </c>
      <c r="DH142">
        <f>ROUND(ROUND(AG142,2)*CX142,2)</f>
        <v>0</v>
      </c>
      <c r="DI142">
        <f t="shared" si="82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ROW(Source!A49)</f>
        <v>49</v>
      </c>
      <c r="B143">
        <v>59539139</v>
      </c>
      <c r="C143">
        <v>59540971</v>
      </c>
      <c r="D143">
        <v>30515951</v>
      </c>
      <c r="E143">
        <v>30515945</v>
      </c>
      <c r="F143">
        <v>1</v>
      </c>
      <c r="G143">
        <v>30515945</v>
      </c>
      <c r="H143">
        <v>1</v>
      </c>
      <c r="I143" t="s">
        <v>328</v>
      </c>
      <c r="J143" t="s">
        <v>3</v>
      </c>
      <c r="K143" t="s">
        <v>329</v>
      </c>
      <c r="L143">
        <v>1191</v>
      </c>
      <c r="N143">
        <v>1013</v>
      </c>
      <c r="O143" t="s">
        <v>330</v>
      </c>
      <c r="P143" t="s">
        <v>330</v>
      </c>
      <c r="Q143">
        <v>1</v>
      </c>
      <c r="W143">
        <v>0</v>
      </c>
      <c r="X143">
        <v>476480486</v>
      </c>
      <c r="Y143">
        <f>((AT143*1.1)*0.3)</f>
        <v>4.7520000000000007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14.4</v>
      </c>
      <c r="AU143" t="s">
        <v>62</v>
      </c>
      <c r="AV143">
        <v>1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ROUND(AT143*Source!I49*AH143*AL143,2)</f>
        <v>0</v>
      </c>
      <c r="CV143">
        <f>ROUND(Y143*Source!I49,9)</f>
        <v>3.3264</v>
      </c>
      <c r="CW143">
        <v>0</v>
      </c>
      <c r="CX143">
        <f>ROUND(Y143*Source!I49,9)</f>
        <v>3.3264</v>
      </c>
      <c r="CY143">
        <f>AD143</f>
        <v>0</v>
      </c>
      <c r="CZ143">
        <f>AH143</f>
        <v>0</v>
      </c>
      <c r="DA143">
        <f>AL143</f>
        <v>1</v>
      </c>
      <c r="DB143">
        <f>ROUND(((ROUND(AT143*CZ143,2)*1.1)*0.3),6)</f>
        <v>0</v>
      </c>
      <c r="DC143">
        <f>ROUND(((ROUND(AT143*AG143,2)*1.1)*0.3),6)</f>
        <v>0</v>
      </c>
      <c r="DD143" t="s">
        <v>3</v>
      </c>
      <c r="DE143" t="s">
        <v>3</v>
      </c>
      <c r="DF143">
        <f>ROUND(ROUND(AE143,2)*CX143,2)</f>
        <v>0</v>
      </c>
      <c r="DG143">
        <f>ROUND(ROUND(AF143,2)*CX143,2)</f>
        <v>0</v>
      </c>
      <c r="DH143">
        <f>ROUND(ROUND(AG143,2)*CX143,2)</f>
        <v>0</v>
      </c>
      <c r="DI143">
        <f t="shared" si="82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ROW(Source!A49)</f>
        <v>49</v>
      </c>
      <c r="B144">
        <v>59539139</v>
      </c>
      <c r="C144">
        <v>59540971</v>
      </c>
      <c r="D144">
        <v>30595791</v>
      </c>
      <c r="E144">
        <v>1</v>
      </c>
      <c r="F144">
        <v>1</v>
      </c>
      <c r="G144">
        <v>30515945</v>
      </c>
      <c r="H144">
        <v>2</v>
      </c>
      <c r="I144" t="s">
        <v>446</v>
      </c>
      <c r="J144" t="s">
        <v>447</v>
      </c>
      <c r="K144" t="s">
        <v>448</v>
      </c>
      <c r="L144">
        <v>1368</v>
      </c>
      <c r="N144">
        <v>1011</v>
      </c>
      <c r="O144" t="s">
        <v>126</v>
      </c>
      <c r="P144" t="s">
        <v>126</v>
      </c>
      <c r="Q144">
        <v>1</v>
      </c>
      <c r="W144">
        <v>0</v>
      </c>
      <c r="X144">
        <v>-1515164169</v>
      </c>
      <c r="Y144">
        <f>((AT144*1.1)*0.3)</f>
        <v>0.89100000000000013</v>
      </c>
      <c r="AA144">
        <v>0</v>
      </c>
      <c r="AB144">
        <v>89.37</v>
      </c>
      <c r="AC144">
        <v>0</v>
      </c>
      <c r="AD144">
        <v>0</v>
      </c>
      <c r="AE144">
        <v>0</v>
      </c>
      <c r="AF144">
        <v>7.11</v>
      </c>
      <c r="AG144">
        <v>0</v>
      </c>
      <c r="AH144">
        <v>0</v>
      </c>
      <c r="AI144">
        <v>1</v>
      </c>
      <c r="AJ144">
        <v>11.78</v>
      </c>
      <c r="AK144">
        <v>46.67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2.7</v>
      </c>
      <c r="AU144" t="s">
        <v>62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ROUND(Y144*Source!I49*DO144,9)</f>
        <v>0</v>
      </c>
      <c r="CX144">
        <f>ROUND(Y144*Source!I49,9)</f>
        <v>0.62370000000000003</v>
      </c>
      <c r="CY144">
        <f>AB144</f>
        <v>89.37</v>
      </c>
      <c r="CZ144">
        <f>AF144</f>
        <v>7.11</v>
      </c>
      <c r="DA144">
        <f>AJ144</f>
        <v>11.78</v>
      </c>
      <c r="DB144">
        <f>ROUND(((ROUND(AT144*CZ144,2)*1.1)*0.3),6)</f>
        <v>6.3360000000000003</v>
      </c>
      <c r="DC144">
        <f>ROUND(((ROUND(AT144*AG144,2)*1.1)*0.3),6)</f>
        <v>0</v>
      </c>
      <c r="DD144" t="s">
        <v>3</v>
      </c>
      <c r="DE144" t="s">
        <v>3</v>
      </c>
      <c r="DF144">
        <f>ROUND(ROUND(AE144,2)*CX144,2)</f>
        <v>0</v>
      </c>
      <c r="DG144">
        <f>ROUND(ROUND(AF144*AJ144,2)*CX144,2)</f>
        <v>52.24</v>
      </c>
      <c r="DH144">
        <f>ROUND(ROUND(AG144*AK144,2)*CX144,2)</f>
        <v>0</v>
      </c>
      <c r="DI144">
        <f t="shared" si="82"/>
        <v>0</v>
      </c>
      <c r="DJ144">
        <f>DG144</f>
        <v>52.24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ROW(Source!A49)</f>
        <v>49</v>
      </c>
      <c r="B145">
        <v>59539139</v>
      </c>
      <c r="C145">
        <v>59540971</v>
      </c>
      <c r="D145">
        <v>30596074</v>
      </c>
      <c r="E145">
        <v>1</v>
      </c>
      <c r="F145">
        <v>1</v>
      </c>
      <c r="G145">
        <v>30515945</v>
      </c>
      <c r="H145">
        <v>2</v>
      </c>
      <c r="I145" t="s">
        <v>331</v>
      </c>
      <c r="J145" t="s">
        <v>332</v>
      </c>
      <c r="K145" t="s">
        <v>333</v>
      </c>
      <c r="L145">
        <v>1368</v>
      </c>
      <c r="N145">
        <v>1011</v>
      </c>
      <c r="O145" t="s">
        <v>126</v>
      </c>
      <c r="P145" t="s">
        <v>126</v>
      </c>
      <c r="Q145">
        <v>1</v>
      </c>
      <c r="W145">
        <v>0</v>
      </c>
      <c r="X145">
        <v>-1440889904</v>
      </c>
      <c r="Y145">
        <f>((AT145*1.1)*0.3)</f>
        <v>6.6000000000000003E-2</v>
      </c>
      <c r="AA145">
        <v>0</v>
      </c>
      <c r="AB145">
        <v>1333.56</v>
      </c>
      <c r="AC145">
        <v>628.44000000000005</v>
      </c>
      <c r="AD145">
        <v>0</v>
      </c>
      <c r="AE145">
        <v>0</v>
      </c>
      <c r="AF145">
        <v>83.1</v>
      </c>
      <c r="AG145">
        <v>12.62</v>
      </c>
      <c r="AH145">
        <v>0</v>
      </c>
      <c r="AI145">
        <v>1</v>
      </c>
      <c r="AJ145">
        <v>15.04</v>
      </c>
      <c r="AK145">
        <v>46.67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0.2</v>
      </c>
      <c r="AU145" t="s">
        <v>62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ROUND(Y145*Source!I49*DO145,9)</f>
        <v>0</v>
      </c>
      <c r="CX145">
        <f>ROUND(Y145*Source!I49,9)</f>
        <v>4.6199999999999998E-2</v>
      </c>
      <c r="CY145">
        <f>AB145</f>
        <v>1333.56</v>
      </c>
      <c r="CZ145">
        <f>AF145</f>
        <v>83.1</v>
      </c>
      <c r="DA145">
        <f>AJ145</f>
        <v>15.04</v>
      </c>
      <c r="DB145">
        <f>ROUND(((ROUND(AT145*CZ145,2)*1.1)*0.3),6)</f>
        <v>5.4846000000000004</v>
      </c>
      <c r="DC145">
        <f>ROUND(((ROUND(AT145*AG145,2)*1.1)*0.3),6)</f>
        <v>0.83160000000000001</v>
      </c>
      <c r="DD145" t="s">
        <v>3</v>
      </c>
      <c r="DE145" t="s">
        <v>3</v>
      </c>
      <c r="DF145">
        <f>ROUND(ROUND(AE145,2)*CX145,2)</f>
        <v>0</v>
      </c>
      <c r="DG145">
        <f>ROUND(ROUND(AF145*AJ145,2)*CX145,2)</f>
        <v>57.74</v>
      </c>
      <c r="DH145">
        <f>ROUND(ROUND(AG145*AK145,2)*CX145,2)</f>
        <v>27.21</v>
      </c>
      <c r="DI145">
        <f t="shared" si="82"/>
        <v>0</v>
      </c>
      <c r="DJ145">
        <f>DG145</f>
        <v>57.74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ROW(Source!A49)</f>
        <v>49</v>
      </c>
      <c r="B146">
        <v>59539139</v>
      </c>
      <c r="C146">
        <v>59540971</v>
      </c>
      <c r="D146">
        <v>30572591</v>
      </c>
      <c r="E146">
        <v>1</v>
      </c>
      <c r="F146">
        <v>1</v>
      </c>
      <c r="G146">
        <v>30515945</v>
      </c>
      <c r="H146">
        <v>3</v>
      </c>
      <c r="I146" t="s">
        <v>362</v>
      </c>
      <c r="J146" t="s">
        <v>363</v>
      </c>
      <c r="K146" t="s">
        <v>364</v>
      </c>
      <c r="L146">
        <v>1348</v>
      </c>
      <c r="N146">
        <v>1009</v>
      </c>
      <c r="O146" t="s">
        <v>337</v>
      </c>
      <c r="P146" t="s">
        <v>337</v>
      </c>
      <c r="Q146">
        <v>1000</v>
      </c>
      <c r="W146">
        <v>0</v>
      </c>
      <c r="X146">
        <v>1534553938</v>
      </c>
      <c r="Y146">
        <f>(AT146*0)</f>
        <v>0</v>
      </c>
      <c r="AA146">
        <v>170530.13</v>
      </c>
      <c r="AB146">
        <v>0</v>
      </c>
      <c r="AC146">
        <v>0</v>
      </c>
      <c r="AD146">
        <v>0</v>
      </c>
      <c r="AE146">
        <v>8596.85</v>
      </c>
      <c r="AF146">
        <v>0</v>
      </c>
      <c r="AG146">
        <v>0</v>
      </c>
      <c r="AH146">
        <v>0</v>
      </c>
      <c r="AI146">
        <v>18.350000000000001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8.9999999999999998E-4</v>
      </c>
      <c r="AU146" t="s">
        <v>26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ROUND(Y146*Source!I49,9)</f>
        <v>0</v>
      </c>
      <c r="CY146">
        <f>AA146</f>
        <v>170530.13</v>
      </c>
      <c r="CZ146">
        <f>AE146</f>
        <v>8596.85</v>
      </c>
      <c r="DA146">
        <f>AI146</f>
        <v>18.350000000000001</v>
      </c>
      <c r="DB146">
        <f>ROUND((ROUND(AT146*CZ146,2)*0),6)</f>
        <v>0</v>
      </c>
      <c r="DC146">
        <f>ROUND((ROUND(AT146*AG146,2)*0),6)</f>
        <v>0</v>
      </c>
      <c r="DD146" t="s">
        <v>3</v>
      </c>
      <c r="DE146" t="s">
        <v>3</v>
      </c>
      <c r="DF146">
        <f>ROUND(ROUND(AE146*AI146,2)*CX146,2)</f>
        <v>0</v>
      </c>
      <c r="DG146">
        <f>ROUND(ROUND(AF146,2)*CX146,2)</f>
        <v>0</v>
      </c>
      <c r="DH146">
        <f>ROUND(ROUND(AG146,2)*CX146,2)</f>
        <v>0</v>
      </c>
      <c r="DI146">
        <f t="shared" si="82"/>
        <v>0</v>
      </c>
      <c r="DJ146">
        <f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ROW(Source!A49)</f>
        <v>49</v>
      </c>
      <c r="B147">
        <v>59539139</v>
      </c>
      <c r="C147">
        <v>59540971</v>
      </c>
      <c r="D147">
        <v>30571527</v>
      </c>
      <c r="E147">
        <v>1</v>
      </c>
      <c r="F147">
        <v>1</v>
      </c>
      <c r="G147">
        <v>30515945</v>
      </c>
      <c r="H147">
        <v>3</v>
      </c>
      <c r="I147" t="s">
        <v>449</v>
      </c>
      <c r="J147" t="s">
        <v>450</v>
      </c>
      <c r="K147" t="s">
        <v>451</v>
      </c>
      <c r="L147">
        <v>1348</v>
      </c>
      <c r="N147">
        <v>1009</v>
      </c>
      <c r="O147" t="s">
        <v>337</v>
      </c>
      <c r="P147" t="s">
        <v>337</v>
      </c>
      <c r="Q147">
        <v>1000</v>
      </c>
      <c r="W147">
        <v>0</v>
      </c>
      <c r="X147">
        <v>-1971136070</v>
      </c>
      <c r="Y147">
        <f>(AT147*0)</f>
        <v>0</v>
      </c>
      <c r="AA147">
        <v>52676.19</v>
      </c>
      <c r="AB147">
        <v>0</v>
      </c>
      <c r="AC147">
        <v>0</v>
      </c>
      <c r="AD147">
        <v>0</v>
      </c>
      <c r="AE147">
        <v>16189.08</v>
      </c>
      <c r="AF147">
        <v>0</v>
      </c>
      <c r="AG147">
        <v>0</v>
      </c>
      <c r="AH147">
        <v>0</v>
      </c>
      <c r="AI147">
        <v>3.01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3.7000000000000002E-3</v>
      </c>
      <c r="AU147" t="s">
        <v>26</v>
      </c>
      <c r="AV147">
        <v>0</v>
      </c>
      <c r="AW147">
        <v>1</v>
      </c>
      <c r="AX147">
        <v>-1</v>
      </c>
      <c r="AY147">
        <v>0</v>
      </c>
      <c r="AZ147">
        <v>0</v>
      </c>
      <c r="BA147" t="s">
        <v>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ROUND(Y147*Source!I49,9)</f>
        <v>0</v>
      </c>
      <c r="CY147">
        <f>AA147</f>
        <v>52676.19</v>
      </c>
      <c r="CZ147">
        <f>AE147</f>
        <v>16189.08</v>
      </c>
      <c r="DA147">
        <f>AI147</f>
        <v>3.01</v>
      </c>
      <c r="DB147">
        <f>ROUND((ROUND(AT147*CZ147,2)*0),6)</f>
        <v>0</v>
      </c>
      <c r="DC147">
        <f>ROUND((ROUND(AT147*AG147,2)*0),6)</f>
        <v>0</v>
      </c>
      <c r="DD147" t="s">
        <v>3</v>
      </c>
      <c r="DE147" t="s">
        <v>3</v>
      </c>
      <c r="DF147">
        <f>ROUND(ROUND(AE147*AI147,2)*CX147,2)</f>
        <v>0</v>
      </c>
      <c r="DG147">
        <f>ROUND(ROUND(AF147,2)*CX147,2)</f>
        <v>0</v>
      </c>
      <c r="DH147">
        <f>ROUND(ROUND(AG147,2)*CX147,2)</f>
        <v>0</v>
      </c>
      <c r="DI147">
        <f t="shared" si="82"/>
        <v>0</v>
      </c>
      <c r="DJ147">
        <f>DF147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ROW(Source!A50)</f>
        <v>50</v>
      </c>
      <c r="B148">
        <v>59539139</v>
      </c>
      <c r="C148">
        <v>59540937</v>
      </c>
      <c r="D148">
        <v>30515951</v>
      </c>
      <c r="E148">
        <v>30515945</v>
      </c>
      <c r="F148">
        <v>1</v>
      </c>
      <c r="G148">
        <v>30515945</v>
      </c>
      <c r="H148">
        <v>1</v>
      </c>
      <c r="I148" t="s">
        <v>328</v>
      </c>
      <c r="J148" t="s">
        <v>3</v>
      </c>
      <c r="K148" t="s">
        <v>329</v>
      </c>
      <c r="L148">
        <v>1191</v>
      </c>
      <c r="N148">
        <v>1013</v>
      </c>
      <c r="O148" t="s">
        <v>330</v>
      </c>
      <c r="P148" t="s">
        <v>330</v>
      </c>
      <c r="Q148">
        <v>1</v>
      </c>
      <c r="W148">
        <v>0</v>
      </c>
      <c r="X148">
        <v>476480486</v>
      </c>
      <c r="Y148">
        <f>((AT148*1.1)*0.3)</f>
        <v>3.0591000000000004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9.27</v>
      </c>
      <c r="AU148" t="s">
        <v>62</v>
      </c>
      <c r="AV148">
        <v>1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ROUND(AT148*Source!I50*AH148*AL148,2)</f>
        <v>0</v>
      </c>
      <c r="CV148">
        <f>ROUND(Y148*Source!I50,9)</f>
        <v>3.0590999999999999</v>
      </c>
      <c r="CW148">
        <v>0</v>
      </c>
      <c r="CX148">
        <f>ROUND(Y148*Source!I50,9)</f>
        <v>3.0590999999999999</v>
      </c>
      <c r="CY148">
        <f>AD148</f>
        <v>0</v>
      </c>
      <c r="CZ148">
        <f>AH148</f>
        <v>0</v>
      </c>
      <c r="DA148">
        <f>AL148</f>
        <v>1</v>
      </c>
      <c r="DB148">
        <f>ROUND(((ROUND(AT148*CZ148,2)*1.1)*0.3),6)</f>
        <v>0</v>
      </c>
      <c r="DC148">
        <f>ROUND(((ROUND(AT148*AG148,2)*1.1)*0.3),6)</f>
        <v>0</v>
      </c>
      <c r="DD148" t="s">
        <v>3</v>
      </c>
      <c r="DE148" t="s">
        <v>3</v>
      </c>
      <c r="DF148">
        <f>ROUND(ROUND(AE148,2)*CX148,2)</f>
        <v>0</v>
      </c>
      <c r="DG148">
        <f>ROUND(ROUND(AF148,2)*CX148,2)</f>
        <v>0</v>
      </c>
      <c r="DH148">
        <f>ROUND(ROUND(AG148,2)*CX148,2)</f>
        <v>0</v>
      </c>
      <c r="DI148">
        <f t="shared" si="82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ROW(Source!A50)</f>
        <v>50</v>
      </c>
      <c r="B149">
        <v>59539139</v>
      </c>
      <c r="C149">
        <v>59540937</v>
      </c>
      <c r="D149">
        <v>30595791</v>
      </c>
      <c r="E149">
        <v>1</v>
      </c>
      <c r="F149">
        <v>1</v>
      </c>
      <c r="G149">
        <v>30515945</v>
      </c>
      <c r="H149">
        <v>2</v>
      </c>
      <c r="I149" t="s">
        <v>446</v>
      </c>
      <c r="J149" t="s">
        <v>447</v>
      </c>
      <c r="K149" t="s">
        <v>448</v>
      </c>
      <c r="L149">
        <v>1368</v>
      </c>
      <c r="N149">
        <v>1011</v>
      </c>
      <c r="O149" t="s">
        <v>126</v>
      </c>
      <c r="P149" t="s">
        <v>126</v>
      </c>
      <c r="Q149">
        <v>1</v>
      </c>
      <c r="W149">
        <v>0</v>
      </c>
      <c r="X149">
        <v>-1515164169</v>
      </c>
      <c r="Y149">
        <f>((AT149*1.1)*0.3)</f>
        <v>0.49830000000000008</v>
      </c>
      <c r="AA149">
        <v>0</v>
      </c>
      <c r="AB149">
        <v>89.37</v>
      </c>
      <c r="AC149">
        <v>0</v>
      </c>
      <c r="AD149">
        <v>0</v>
      </c>
      <c r="AE149">
        <v>0</v>
      </c>
      <c r="AF149">
        <v>7.11</v>
      </c>
      <c r="AG149">
        <v>0</v>
      </c>
      <c r="AH149">
        <v>0</v>
      </c>
      <c r="AI149">
        <v>1</v>
      </c>
      <c r="AJ149">
        <v>11.78</v>
      </c>
      <c r="AK149">
        <v>46.67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1.51</v>
      </c>
      <c r="AU149" t="s">
        <v>62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ROUND(Y149*Source!I50*DO149,9)</f>
        <v>0</v>
      </c>
      <c r="CX149">
        <f>ROUND(Y149*Source!I50,9)</f>
        <v>0.49830000000000002</v>
      </c>
      <c r="CY149">
        <f>AB149</f>
        <v>89.37</v>
      </c>
      <c r="CZ149">
        <f>AF149</f>
        <v>7.11</v>
      </c>
      <c r="DA149">
        <f>AJ149</f>
        <v>11.78</v>
      </c>
      <c r="DB149">
        <f>ROUND(((ROUND(AT149*CZ149,2)*1.1)*0.3),6)</f>
        <v>3.5442</v>
      </c>
      <c r="DC149">
        <f>ROUND(((ROUND(AT149*AG149,2)*1.1)*0.3),6)</f>
        <v>0</v>
      </c>
      <c r="DD149" t="s">
        <v>3</v>
      </c>
      <c r="DE149" t="s">
        <v>3</v>
      </c>
      <c r="DF149">
        <f>ROUND(ROUND(AE149,2)*CX149,2)</f>
        <v>0</v>
      </c>
      <c r="DG149">
        <f>ROUND(ROUND(AF149*AJ149,2)*CX149,2)</f>
        <v>41.74</v>
      </c>
      <c r="DH149">
        <f>ROUND(ROUND(AG149*AK149,2)*CX149,2)</f>
        <v>0</v>
      </c>
      <c r="DI149">
        <f t="shared" si="82"/>
        <v>0</v>
      </c>
      <c r="DJ149">
        <f>DG149</f>
        <v>41.74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ROW(Source!A50)</f>
        <v>50</v>
      </c>
      <c r="B150">
        <v>59539139</v>
      </c>
      <c r="C150">
        <v>59540937</v>
      </c>
      <c r="D150">
        <v>30596074</v>
      </c>
      <c r="E150">
        <v>1</v>
      </c>
      <c r="F150">
        <v>1</v>
      </c>
      <c r="G150">
        <v>30515945</v>
      </c>
      <c r="H150">
        <v>2</v>
      </c>
      <c r="I150" t="s">
        <v>331</v>
      </c>
      <c r="J150" t="s">
        <v>332</v>
      </c>
      <c r="K150" t="s">
        <v>333</v>
      </c>
      <c r="L150">
        <v>1368</v>
      </c>
      <c r="N150">
        <v>1011</v>
      </c>
      <c r="O150" t="s">
        <v>126</v>
      </c>
      <c r="P150" t="s">
        <v>126</v>
      </c>
      <c r="Q150">
        <v>1</v>
      </c>
      <c r="W150">
        <v>0</v>
      </c>
      <c r="X150">
        <v>-1440889904</v>
      </c>
      <c r="Y150">
        <f>((AT150*1.1)*0.3)</f>
        <v>5.6100000000000004E-2</v>
      </c>
      <c r="AA150">
        <v>0</v>
      </c>
      <c r="AB150">
        <v>1333.56</v>
      </c>
      <c r="AC150">
        <v>628.44000000000005</v>
      </c>
      <c r="AD150">
        <v>0</v>
      </c>
      <c r="AE150">
        <v>0</v>
      </c>
      <c r="AF150">
        <v>83.1</v>
      </c>
      <c r="AG150">
        <v>12.62</v>
      </c>
      <c r="AH150">
        <v>0</v>
      </c>
      <c r="AI150">
        <v>1</v>
      </c>
      <c r="AJ150">
        <v>15.04</v>
      </c>
      <c r="AK150">
        <v>46.67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0.17</v>
      </c>
      <c r="AU150" t="s">
        <v>62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ROUND(Y150*Source!I50*DO150,9)</f>
        <v>0</v>
      </c>
      <c r="CX150">
        <f>ROUND(Y150*Source!I50,9)</f>
        <v>5.6099999999999997E-2</v>
      </c>
      <c r="CY150">
        <f>AB150</f>
        <v>1333.56</v>
      </c>
      <c r="CZ150">
        <f>AF150</f>
        <v>83.1</v>
      </c>
      <c r="DA150">
        <f>AJ150</f>
        <v>15.04</v>
      </c>
      <c r="DB150">
        <f>ROUND(((ROUND(AT150*CZ150,2)*1.1)*0.3),6)</f>
        <v>4.6628999999999996</v>
      </c>
      <c r="DC150">
        <f>ROUND(((ROUND(AT150*AG150,2)*1.1)*0.3),6)</f>
        <v>0.70950000000000002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70.11</v>
      </c>
      <c r="DH150">
        <f>ROUND(ROUND(AG150*AK150,2)*CX150,2)</f>
        <v>33.04</v>
      </c>
      <c r="DI150">
        <f t="shared" si="82"/>
        <v>0</v>
      </c>
      <c r="DJ150">
        <f>DG150</f>
        <v>70.11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ROW(Source!A50)</f>
        <v>50</v>
      </c>
      <c r="B151">
        <v>59539139</v>
      </c>
      <c r="C151">
        <v>59540937</v>
      </c>
      <c r="D151">
        <v>30572591</v>
      </c>
      <c r="E151">
        <v>1</v>
      </c>
      <c r="F151">
        <v>1</v>
      </c>
      <c r="G151">
        <v>30515945</v>
      </c>
      <c r="H151">
        <v>3</v>
      </c>
      <c r="I151" t="s">
        <v>362</v>
      </c>
      <c r="J151" t="s">
        <v>363</v>
      </c>
      <c r="K151" t="s">
        <v>364</v>
      </c>
      <c r="L151">
        <v>1348</v>
      </c>
      <c r="N151">
        <v>1009</v>
      </c>
      <c r="O151" t="s">
        <v>337</v>
      </c>
      <c r="P151" t="s">
        <v>337</v>
      </c>
      <c r="Q151">
        <v>1000</v>
      </c>
      <c r="W151">
        <v>0</v>
      </c>
      <c r="X151">
        <v>1534553938</v>
      </c>
      <c r="Y151">
        <f>(AT151*0)</f>
        <v>0</v>
      </c>
      <c r="AA151">
        <v>170530.13</v>
      </c>
      <c r="AB151">
        <v>0</v>
      </c>
      <c r="AC151">
        <v>0</v>
      </c>
      <c r="AD151">
        <v>0</v>
      </c>
      <c r="AE151">
        <v>8596.85</v>
      </c>
      <c r="AF151">
        <v>0</v>
      </c>
      <c r="AG151">
        <v>0</v>
      </c>
      <c r="AH151">
        <v>0</v>
      </c>
      <c r="AI151">
        <v>18.350000000000001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6.4999999999999997E-4</v>
      </c>
      <c r="AU151" t="s">
        <v>26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ROUND(Y151*Source!I50,9)</f>
        <v>0</v>
      </c>
      <c r="CY151">
        <f>AA151</f>
        <v>170530.13</v>
      </c>
      <c r="CZ151">
        <f>AE151</f>
        <v>8596.85</v>
      </c>
      <c r="DA151">
        <f>AI151</f>
        <v>18.350000000000001</v>
      </c>
      <c r="DB151">
        <f>ROUND((ROUND(AT151*CZ151,2)*0),6)</f>
        <v>0</v>
      </c>
      <c r="DC151">
        <f>ROUND((ROUND(AT151*AG151,2)*0),6)</f>
        <v>0</v>
      </c>
      <c r="DD151" t="s">
        <v>3</v>
      </c>
      <c r="DE151" t="s">
        <v>3</v>
      </c>
      <c r="DF151">
        <f>ROUND(ROUND(AE151*AI151,2)*CX151,2)</f>
        <v>0</v>
      </c>
      <c r="DG151">
        <f>ROUND(ROUND(AF151,2)*CX151,2)</f>
        <v>0</v>
      </c>
      <c r="DH151">
        <f>ROUND(ROUND(AG151,2)*CX151,2)</f>
        <v>0</v>
      </c>
      <c r="DI151">
        <f t="shared" si="82"/>
        <v>0</v>
      </c>
      <c r="DJ151">
        <f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ROW(Source!A50)</f>
        <v>50</v>
      </c>
      <c r="B152">
        <v>59539139</v>
      </c>
      <c r="C152">
        <v>59540937</v>
      </c>
      <c r="D152">
        <v>30571527</v>
      </c>
      <c r="E152">
        <v>1</v>
      </c>
      <c r="F152">
        <v>1</v>
      </c>
      <c r="G152">
        <v>30515945</v>
      </c>
      <c r="H152">
        <v>3</v>
      </c>
      <c r="I152" t="s">
        <v>449</v>
      </c>
      <c r="J152" t="s">
        <v>450</v>
      </c>
      <c r="K152" t="s">
        <v>451</v>
      </c>
      <c r="L152">
        <v>1348</v>
      </c>
      <c r="N152">
        <v>1009</v>
      </c>
      <c r="O152" t="s">
        <v>337</v>
      </c>
      <c r="P152" t="s">
        <v>337</v>
      </c>
      <c r="Q152">
        <v>1000</v>
      </c>
      <c r="W152">
        <v>0</v>
      </c>
      <c r="X152">
        <v>-1971136070</v>
      </c>
      <c r="Y152">
        <f>(AT152*0)</f>
        <v>0</v>
      </c>
      <c r="AA152">
        <v>52676.19</v>
      </c>
      <c r="AB152">
        <v>0</v>
      </c>
      <c r="AC152">
        <v>0</v>
      </c>
      <c r="AD152">
        <v>0</v>
      </c>
      <c r="AE152">
        <v>16189.08</v>
      </c>
      <c r="AF152">
        <v>0</v>
      </c>
      <c r="AG152">
        <v>0</v>
      </c>
      <c r="AH152">
        <v>0</v>
      </c>
      <c r="AI152">
        <v>3.01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2E-3</v>
      </c>
      <c r="AU152" t="s">
        <v>26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ROUND(Y152*Source!I50,9)</f>
        <v>0</v>
      </c>
      <c r="CY152">
        <f>AA152</f>
        <v>52676.19</v>
      </c>
      <c r="CZ152">
        <f>AE152</f>
        <v>16189.08</v>
      </c>
      <c r="DA152">
        <f>AI152</f>
        <v>3.01</v>
      </c>
      <c r="DB152">
        <f>ROUND((ROUND(AT152*CZ152,2)*0),6)</f>
        <v>0</v>
      </c>
      <c r="DC152">
        <f>ROUND((ROUND(AT152*AG152,2)*0),6)</f>
        <v>0</v>
      </c>
      <c r="DD152" t="s">
        <v>3</v>
      </c>
      <c r="DE152" t="s">
        <v>3</v>
      </c>
      <c r="DF152">
        <f>ROUND(ROUND(AE152*AI152,2)*CX152,2)</f>
        <v>0</v>
      </c>
      <c r="DG152">
        <f>ROUND(ROUND(AF152,2)*CX152,2)</f>
        <v>0</v>
      </c>
      <c r="DH152">
        <f>ROUND(ROUND(AG152,2)*CX152,2)</f>
        <v>0</v>
      </c>
      <c r="DI152">
        <f t="shared" si="82"/>
        <v>0</v>
      </c>
      <c r="DJ152">
        <f>DF152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ROW(Source!A90)</f>
        <v>90</v>
      </c>
      <c r="B153">
        <v>59539139</v>
      </c>
      <c r="C153">
        <v>59540769</v>
      </c>
      <c r="D153">
        <v>30515951</v>
      </c>
      <c r="E153">
        <v>30515945</v>
      </c>
      <c r="F153">
        <v>1</v>
      </c>
      <c r="G153">
        <v>30515945</v>
      </c>
      <c r="H153">
        <v>1</v>
      </c>
      <c r="I153" t="s">
        <v>328</v>
      </c>
      <c r="J153" t="s">
        <v>3</v>
      </c>
      <c r="K153" t="s">
        <v>329</v>
      </c>
      <c r="L153">
        <v>1191</v>
      </c>
      <c r="N153">
        <v>1013</v>
      </c>
      <c r="O153" t="s">
        <v>330</v>
      </c>
      <c r="P153" t="s">
        <v>330</v>
      </c>
      <c r="Q153">
        <v>1</v>
      </c>
      <c r="W153">
        <v>0</v>
      </c>
      <c r="X153">
        <v>476480486</v>
      </c>
      <c r="Y153">
        <f>((AT153*1.1)*0.6)</f>
        <v>27.390000000000004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41.5</v>
      </c>
      <c r="AU153" t="s">
        <v>192</v>
      </c>
      <c r="AV153">
        <v>1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ROUND(AT153*Source!I90*AH153*AL153,2)</f>
        <v>0</v>
      </c>
      <c r="CV153">
        <f>ROUND(Y153*Source!I90,9)</f>
        <v>0</v>
      </c>
      <c r="CW153">
        <v>0</v>
      </c>
      <c r="CX153">
        <f>ROUND(Y153*Source!I90,9)</f>
        <v>0</v>
      </c>
      <c r="CY153">
        <f>AD153</f>
        <v>0</v>
      </c>
      <c r="CZ153">
        <f>AH153</f>
        <v>0</v>
      </c>
      <c r="DA153">
        <f>AL153</f>
        <v>1</v>
      </c>
      <c r="DB153">
        <f>ROUND(((ROUND(AT153*CZ153,2)*1.1)*0.6),6)</f>
        <v>0</v>
      </c>
      <c r="DC153">
        <f>ROUND(((ROUND(AT153*AG153,2)*1.1)*0.6),6)</f>
        <v>0</v>
      </c>
      <c r="DD153" t="s">
        <v>3</v>
      </c>
      <c r="DE153" t="s">
        <v>3</v>
      </c>
      <c r="DF153">
        <f t="shared" ref="DF153:DF165" si="83">ROUND(ROUND(AE153,2)*CX153,2)</f>
        <v>0</v>
      </c>
      <c r="DG153">
        <f>ROUND(ROUND(AF153,2)*CX153,2)</f>
        <v>0</v>
      </c>
      <c r="DH153">
        <f>ROUND(ROUND(AG153,2)*CX153,2)</f>
        <v>0</v>
      </c>
      <c r="DI153">
        <f t="shared" si="82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ROW(Source!A90)</f>
        <v>90</v>
      </c>
      <c r="B154">
        <v>59539139</v>
      </c>
      <c r="C154">
        <v>59540769</v>
      </c>
      <c r="D154">
        <v>30596074</v>
      </c>
      <c r="E154">
        <v>1</v>
      </c>
      <c r="F154">
        <v>1</v>
      </c>
      <c r="G154">
        <v>30515945</v>
      </c>
      <c r="H154">
        <v>2</v>
      </c>
      <c r="I154" t="s">
        <v>331</v>
      </c>
      <c r="J154" t="s">
        <v>332</v>
      </c>
      <c r="K154" t="s">
        <v>333</v>
      </c>
      <c r="L154">
        <v>1368</v>
      </c>
      <c r="N154">
        <v>1011</v>
      </c>
      <c r="O154" t="s">
        <v>126</v>
      </c>
      <c r="P154" t="s">
        <v>126</v>
      </c>
      <c r="Q154">
        <v>1</v>
      </c>
      <c r="W154">
        <v>0</v>
      </c>
      <c r="X154">
        <v>-1440889904</v>
      </c>
      <c r="Y154">
        <f>((AT154*1.1)*0.6)</f>
        <v>0.17820000000000003</v>
      </c>
      <c r="AA154">
        <v>0</v>
      </c>
      <c r="AB154">
        <v>1308.57</v>
      </c>
      <c r="AC154">
        <v>616.66</v>
      </c>
      <c r="AD154">
        <v>0</v>
      </c>
      <c r="AE154">
        <v>0</v>
      </c>
      <c r="AF154">
        <v>83.1</v>
      </c>
      <c r="AG154">
        <v>12.62</v>
      </c>
      <c r="AH154">
        <v>0</v>
      </c>
      <c r="AI154">
        <v>1</v>
      </c>
      <c r="AJ154">
        <v>15.04</v>
      </c>
      <c r="AK154">
        <v>46.67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0.27</v>
      </c>
      <c r="AU154" t="s">
        <v>192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ROUND(Y154*Source!I90*DO154,9)</f>
        <v>0</v>
      </c>
      <c r="CX154">
        <f>ROUND(Y154*Source!I90,9)</f>
        <v>0</v>
      </c>
      <c r="CY154">
        <f>AB154</f>
        <v>1308.57</v>
      </c>
      <c r="CZ154">
        <f>AF154</f>
        <v>83.1</v>
      </c>
      <c r="DA154">
        <f>AJ154</f>
        <v>15.04</v>
      </c>
      <c r="DB154">
        <f>ROUND(((ROUND(AT154*CZ154,2)*1.1)*0.6),6)</f>
        <v>14.8104</v>
      </c>
      <c r="DC154">
        <f>ROUND(((ROUND(AT154*AG154,2)*1.1)*0.6),6)</f>
        <v>2.2505999999999999</v>
      </c>
      <c r="DD154" t="s">
        <v>3</v>
      </c>
      <c r="DE154" t="s">
        <v>3</v>
      </c>
      <c r="DF154">
        <f t="shared" si="83"/>
        <v>0</v>
      </c>
      <c r="DG154">
        <f>ROUND(ROUND(AF154*AJ154,2)*CX154,2)</f>
        <v>0</v>
      </c>
      <c r="DH154">
        <f>ROUND(ROUND(AG154*AK154,2)*CX154,2)</f>
        <v>0</v>
      </c>
      <c r="DI154">
        <f t="shared" si="82"/>
        <v>0</v>
      </c>
      <c r="DJ154">
        <f>DG154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ROW(Source!A90)</f>
        <v>90</v>
      </c>
      <c r="B155">
        <v>59539139</v>
      </c>
      <c r="C155">
        <v>59540769</v>
      </c>
      <c r="D155">
        <v>30595321</v>
      </c>
      <c r="E155">
        <v>1</v>
      </c>
      <c r="F155">
        <v>1</v>
      </c>
      <c r="G155">
        <v>30515945</v>
      </c>
      <c r="H155">
        <v>2</v>
      </c>
      <c r="I155" t="s">
        <v>452</v>
      </c>
      <c r="J155" t="s">
        <v>453</v>
      </c>
      <c r="K155" t="s">
        <v>454</v>
      </c>
      <c r="L155">
        <v>1368</v>
      </c>
      <c r="N155">
        <v>1011</v>
      </c>
      <c r="O155" t="s">
        <v>126</v>
      </c>
      <c r="P155" t="s">
        <v>126</v>
      </c>
      <c r="Q155">
        <v>1</v>
      </c>
      <c r="W155">
        <v>0</v>
      </c>
      <c r="X155">
        <v>1668154095</v>
      </c>
      <c r="Y155">
        <f>((AT155*1.1)*0.6)</f>
        <v>0.13200000000000001</v>
      </c>
      <c r="AA155">
        <v>0</v>
      </c>
      <c r="AB155">
        <v>2429.3000000000002</v>
      </c>
      <c r="AC155">
        <v>827.26</v>
      </c>
      <c r="AD155">
        <v>0</v>
      </c>
      <c r="AE155">
        <v>0</v>
      </c>
      <c r="AF155">
        <v>179.17</v>
      </c>
      <c r="AG155">
        <v>16.93</v>
      </c>
      <c r="AH155">
        <v>0</v>
      </c>
      <c r="AI155">
        <v>1</v>
      </c>
      <c r="AJ155">
        <v>12.95</v>
      </c>
      <c r="AK155">
        <v>46.67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0.2</v>
      </c>
      <c r="AU155" t="s">
        <v>192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ROUND(Y155*Source!I90*DO155,9)</f>
        <v>0</v>
      </c>
      <c r="CX155">
        <f>ROUND(Y155*Source!I90,9)</f>
        <v>0</v>
      </c>
      <c r="CY155">
        <f>AB155</f>
        <v>2429.3000000000002</v>
      </c>
      <c r="CZ155">
        <f>AF155</f>
        <v>179.17</v>
      </c>
      <c r="DA155">
        <f>AJ155</f>
        <v>12.95</v>
      </c>
      <c r="DB155">
        <f>ROUND(((ROUND(AT155*CZ155,2)*1.1)*0.6),6)</f>
        <v>23.6478</v>
      </c>
      <c r="DC155">
        <f>ROUND(((ROUND(AT155*AG155,2)*1.1)*0.6),6)</f>
        <v>2.2374000000000001</v>
      </c>
      <c r="DD155" t="s">
        <v>3</v>
      </c>
      <c r="DE155" t="s">
        <v>3</v>
      </c>
      <c r="DF155">
        <f t="shared" si="83"/>
        <v>0</v>
      </c>
      <c r="DG155">
        <f>ROUND(ROUND(AF155*AJ155,2)*CX155,2)</f>
        <v>0</v>
      </c>
      <c r="DH155">
        <f>ROUND(ROUND(AG155*AK155,2)*CX155,2)</f>
        <v>0</v>
      </c>
      <c r="DI155">
        <f t="shared" si="82"/>
        <v>0</v>
      </c>
      <c r="DJ155">
        <f>DG155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ROW(Source!A91)</f>
        <v>91</v>
      </c>
      <c r="B156">
        <v>59539139</v>
      </c>
      <c r="C156">
        <v>59540761</v>
      </c>
      <c r="D156">
        <v>30515951</v>
      </c>
      <c r="E156">
        <v>30515945</v>
      </c>
      <c r="F156">
        <v>1</v>
      </c>
      <c r="G156">
        <v>30515945</v>
      </c>
      <c r="H156">
        <v>1</v>
      </c>
      <c r="I156" t="s">
        <v>328</v>
      </c>
      <c r="J156" t="s">
        <v>3</v>
      </c>
      <c r="K156" t="s">
        <v>329</v>
      </c>
      <c r="L156">
        <v>1191</v>
      </c>
      <c r="N156">
        <v>1013</v>
      </c>
      <c r="O156" t="s">
        <v>330</v>
      </c>
      <c r="P156" t="s">
        <v>330</v>
      </c>
      <c r="Q156">
        <v>1</v>
      </c>
      <c r="W156">
        <v>0</v>
      </c>
      <c r="X156">
        <v>476480486</v>
      </c>
      <c r="Y156">
        <f>((AT156*1.1)*0.8)</f>
        <v>57.376000000000012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65.2</v>
      </c>
      <c r="AU156" t="s">
        <v>199</v>
      </c>
      <c r="AV156">
        <v>1</v>
      </c>
      <c r="AW156">
        <v>1</v>
      </c>
      <c r="AX156">
        <v>-1</v>
      </c>
      <c r="AY156">
        <v>0</v>
      </c>
      <c r="AZ156">
        <v>0</v>
      </c>
      <c r="BA156" t="s">
        <v>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ROUND(AT156*Source!I91*AH156*AL156,2)</f>
        <v>0</v>
      </c>
      <c r="CV156">
        <f>ROUND(Y156*Source!I91,9)</f>
        <v>0</v>
      </c>
      <c r="CW156">
        <v>0</v>
      </c>
      <c r="CX156">
        <f>ROUND(Y156*Source!I91,9)</f>
        <v>0</v>
      </c>
      <c r="CY156">
        <f>AD156</f>
        <v>0</v>
      </c>
      <c r="CZ156">
        <f>AH156</f>
        <v>0</v>
      </c>
      <c r="DA156">
        <f>AL156</f>
        <v>1</v>
      </c>
      <c r="DB156">
        <f>ROUND(((ROUND(AT156*CZ156,2)*1.1)*0.8),6)</f>
        <v>0</v>
      </c>
      <c r="DC156">
        <f>ROUND(((ROUND(AT156*AG156,2)*1.1)*0.8),6)</f>
        <v>0</v>
      </c>
      <c r="DD156" t="s">
        <v>3</v>
      </c>
      <c r="DE156" t="s">
        <v>3</v>
      </c>
      <c r="DF156">
        <f t="shared" si="83"/>
        <v>0</v>
      </c>
      <c r="DG156">
        <f>ROUND(ROUND(AF156,2)*CX156,2)</f>
        <v>0</v>
      </c>
      <c r="DH156">
        <f>ROUND(ROUND(AG156,2)*CX156,2)</f>
        <v>0</v>
      </c>
      <c r="DI156">
        <f t="shared" si="82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ROW(Source!A91)</f>
        <v>91</v>
      </c>
      <c r="B157">
        <v>59539139</v>
      </c>
      <c r="C157">
        <v>59540761</v>
      </c>
      <c r="D157">
        <v>30596074</v>
      </c>
      <c r="E157">
        <v>1</v>
      </c>
      <c r="F157">
        <v>1</v>
      </c>
      <c r="G157">
        <v>30515945</v>
      </c>
      <c r="H157">
        <v>2</v>
      </c>
      <c r="I157" t="s">
        <v>331</v>
      </c>
      <c r="J157" t="s">
        <v>332</v>
      </c>
      <c r="K157" t="s">
        <v>333</v>
      </c>
      <c r="L157">
        <v>1368</v>
      </c>
      <c r="N157">
        <v>1011</v>
      </c>
      <c r="O157" t="s">
        <v>126</v>
      </c>
      <c r="P157" t="s">
        <v>126</v>
      </c>
      <c r="Q157">
        <v>1</v>
      </c>
      <c r="W157">
        <v>0</v>
      </c>
      <c r="X157">
        <v>-1440889904</v>
      </c>
      <c r="Y157">
        <f>((AT157*1.1)*0.8)</f>
        <v>1.4168000000000003</v>
      </c>
      <c r="AA157">
        <v>0</v>
      </c>
      <c r="AB157">
        <v>1358.56</v>
      </c>
      <c r="AC157">
        <v>640.22</v>
      </c>
      <c r="AD157">
        <v>0</v>
      </c>
      <c r="AE157">
        <v>0</v>
      </c>
      <c r="AF157">
        <v>83.1</v>
      </c>
      <c r="AG157">
        <v>12.62</v>
      </c>
      <c r="AH157">
        <v>0</v>
      </c>
      <c r="AI157">
        <v>1</v>
      </c>
      <c r="AJ157">
        <v>15.04</v>
      </c>
      <c r="AK157">
        <v>46.67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1.61</v>
      </c>
      <c r="AU157" t="s">
        <v>199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ROUND(Y157*Source!I91*DO157,9)</f>
        <v>0</v>
      </c>
      <c r="CX157">
        <f>ROUND(Y157*Source!I91,9)</f>
        <v>0</v>
      </c>
      <c r="CY157">
        <f>AB157</f>
        <v>1358.56</v>
      </c>
      <c r="CZ157">
        <f>AF157</f>
        <v>83.1</v>
      </c>
      <c r="DA157">
        <f>AJ157</f>
        <v>15.04</v>
      </c>
      <c r="DB157">
        <f>ROUND(((ROUND(AT157*CZ157,2)*1.1)*0.8),6)</f>
        <v>117.73520000000001</v>
      </c>
      <c r="DC157">
        <f>ROUND(((ROUND(AT157*AG157,2)*1.1)*0.8),6)</f>
        <v>17.881599999999999</v>
      </c>
      <c r="DD157" t="s">
        <v>3</v>
      </c>
      <c r="DE157" t="s">
        <v>3</v>
      </c>
      <c r="DF157">
        <f t="shared" si="83"/>
        <v>0</v>
      </c>
      <c r="DG157">
        <f>ROUND(ROUND(AF157*AJ157,2)*CX157,2)</f>
        <v>0</v>
      </c>
      <c r="DH157">
        <f>ROUND(ROUND(AG157*AK157,2)*CX157,2)</f>
        <v>0</v>
      </c>
      <c r="DI157">
        <f t="shared" si="82"/>
        <v>0</v>
      </c>
      <c r="DJ157">
        <f>DG157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ROW(Source!A91)</f>
        <v>91</v>
      </c>
      <c r="B158">
        <v>59539139</v>
      </c>
      <c r="C158">
        <v>59540761</v>
      </c>
      <c r="D158">
        <v>53619188</v>
      </c>
      <c r="E158">
        <v>1</v>
      </c>
      <c r="F158">
        <v>1</v>
      </c>
      <c r="G158">
        <v>30515945</v>
      </c>
      <c r="H158">
        <v>2</v>
      </c>
      <c r="I158" t="s">
        <v>455</v>
      </c>
      <c r="J158" t="s">
        <v>456</v>
      </c>
      <c r="K158" t="s">
        <v>457</v>
      </c>
      <c r="L158">
        <v>1368</v>
      </c>
      <c r="N158">
        <v>1011</v>
      </c>
      <c r="O158" t="s">
        <v>126</v>
      </c>
      <c r="P158" t="s">
        <v>126</v>
      </c>
      <c r="Q158">
        <v>1</v>
      </c>
      <c r="W158">
        <v>0</v>
      </c>
      <c r="X158">
        <v>604592954</v>
      </c>
      <c r="Y158">
        <f>((AT158*1.1)*0.8)</f>
        <v>0.85360000000000003</v>
      </c>
      <c r="AA158">
        <v>0</v>
      </c>
      <c r="AB158">
        <v>2400.69</v>
      </c>
      <c r="AC158">
        <v>737.62</v>
      </c>
      <c r="AD158">
        <v>0</v>
      </c>
      <c r="AE158">
        <v>0</v>
      </c>
      <c r="AF158">
        <v>164.94</v>
      </c>
      <c r="AG158">
        <v>14.54</v>
      </c>
      <c r="AH158">
        <v>0</v>
      </c>
      <c r="AI158">
        <v>1</v>
      </c>
      <c r="AJ158">
        <v>13.39</v>
      </c>
      <c r="AK158">
        <v>46.67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0.97</v>
      </c>
      <c r="AU158" t="s">
        <v>199</v>
      </c>
      <c r="AV158">
        <v>0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ROUND(Y158*Source!I91*DO158,9)</f>
        <v>0</v>
      </c>
      <c r="CX158">
        <f>ROUND(Y158*Source!I91,9)</f>
        <v>0</v>
      </c>
      <c r="CY158">
        <f>AB158</f>
        <v>2400.69</v>
      </c>
      <c r="CZ158">
        <f>AF158</f>
        <v>164.94</v>
      </c>
      <c r="DA158">
        <f>AJ158</f>
        <v>13.39</v>
      </c>
      <c r="DB158">
        <f>ROUND(((ROUND(AT158*CZ158,2)*1.1)*0.8),6)</f>
        <v>140.7912</v>
      </c>
      <c r="DC158">
        <f>ROUND(((ROUND(AT158*AG158,2)*1.1)*0.8),6)</f>
        <v>12.407999999999999</v>
      </c>
      <c r="DD158" t="s">
        <v>3</v>
      </c>
      <c r="DE158" t="s">
        <v>3</v>
      </c>
      <c r="DF158">
        <f t="shared" si="83"/>
        <v>0</v>
      </c>
      <c r="DG158">
        <f>ROUND(ROUND(AF158*AJ158,2)*CX158,2)</f>
        <v>0</v>
      </c>
      <c r="DH158">
        <f>ROUND(ROUND(AG158*AK158,2)*CX158,2)</f>
        <v>0</v>
      </c>
      <c r="DI158">
        <f t="shared" si="82"/>
        <v>0</v>
      </c>
      <c r="DJ158">
        <f>DG158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ROW(Source!A93)</f>
        <v>93</v>
      </c>
      <c r="B159">
        <v>59539139</v>
      </c>
      <c r="C159">
        <v>59540738</v>
      </c>
      <c r="D159">
        <v>30515951</v>
      </c>
      <c r="E159">
        <v>30515945</v>
      </c>
      <c r="F159">
        <v>1</v>
      </c>
      <c r="G159">
        <v>30515945</v>
      </c>
      <c r="H159">
        <v>1</v>
      </c>
      <c r="I159" t="s">
        <v>328</v>
      </c>
      <c r="J159" t="s">
        <v>3</v>
      </c>
      <c r="K159" t="s">
        <v>329</v>
      </c>
      <c r="L159">
        <v>1191</v>
      </c>
      <c r="N159">
        <v>1013</v>
      </c>
      <c r="O159" t="s">
        <v>330</v>
      </c>
      <c r="P159" t="s">
        <v>330</v>
      </c>
      <c r="Q159">
        <v>1</v>
      </c>
      <c r="W159">
        <v>0</v>
      </c>
      <c r="X159">
        <v>476480486</v>
      </c>
      <c r="Y159">
        <f t="shared" ref="Y159:Y165" si="84">(AT159*1.1)</f>
        <v>23.760000000000005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21.6</v>
      </c>
      <c r="AU159" t="s">
        <v>128</v>
      </c>
      <c r="AV159">
        <v>1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ROUND(AT159*Source!I93*AH159*AL159,2)</f>
        <v>0</v>
      </c>
      <c r="CV159">
        <f>ROUND(Y159*Source!I93,9)</f>
        <v>0</v>
      </c>
      <c r="CW159">
        <v>0</v>
      </c>
      <c r="CX159">
        <f>ROUND(Y159*Source!I93,9)</f>
        <v>0</v>
      </c>
      <c r="CY159">
        <f>AD159</f>
        <v>0</v>
      </c>
      <c r="CZ159">
        <f>AH159</f>
        <v>0</v>
      </c>
      <c r="DA159">
        <f>AL159</f>
        <v>1</v>
      </c>
      <c r="DB159">
        <f t="shared" ref="DB159:DB165" si="85">ROUND((ROUND(AT159*CZ159,2)*1.1),6)</f>
        <v>0</v>
      </c>
      <c r="DC159">
        <f t="shared" ref="DC159:DC165" si="86">ROUND((ROUND(AT159*AG159,2)*1.1),6)</f>
        <v>0</v>
      </c>
      <c r="DD159" t="s">
        <v>3</v>
      </c>
      <c r="DE159" t="s">
        <v>3</v>
      </c>
      <c r="DF159">
        <f t="shared" si="83"/>
        <v>0</v>
      </c>
      <c r="DG159">
        <f>ROUND(ROUND(AF159,2)*CX159,2)</f>
        <v>0</v>
      </c>
      <c r="DH159">
        <f>ROUND(ROUND(AG159,2)*CX159,2)</f>
        <v>0</v>
      </c>
      <c r="DI159">
        <f t="shared" si="82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ROW(Source!A93)</f>
        <v>93</v>
      </c>
      <c r="B160">
        <v>59539139</v>
      </c>
      <c r="C160">
        <v>59540738</v>
      </c>
      <c r="D160">
        <v>30595253</v>
      </c>
      <c r="E160">
        <v>1</v>
      </c>
      <c r="F160">
        <v>1</v>
      </c>
      <c r="G160">
        <v>30515945</v>
      </c>
      <c r="H160">
        <v>2</v>
      </c>
      <c r="I160" t="s">
        <v>458</v>
      </c>
      <c r="J160" t="s">
        <v>459</v>
      </c>
      <c r="K160" t="s">
        <v>460</v>
      </c>
      <c r="L160">
        <v>1368</v>
      </c>
      <c r="N160">
        <v>1011</v>
      </c>
      <c r="O160" t="s">
        <v>126</v>
      </c>
      <c r="P160" t="s">
        <v>126</v>
      </c>
      <c r="Q160">
        <v>1</v>
      </c>
      <c r="W160">
        <v>0</v>
      </c>
      <c r="X160">
        <v>871438390</v>
      </c>
      <c r="Y160">
        <f t="shared" si="84"/>
        <v>2.5850000000000004</v>
      </c>
      <c r="AA160">
        <v>0</v>
      </c>
      <c r="AB160">
        <v>2088.33</v>
      </c>
      <c r="AC160">
        <v>710.48</v>
      </c>
      <c r="AD160">
        <v>0</v>
      </c>
      <c r="AE160">
        <v>0</v>
      </c>
      <c r="AF160">
        <v>145.59</v>
      </c>
      <c r="AG160">
        <v>14.54</v>
      </c>
      <c r="AH160">
        <v>0</v>
      </c>
      <c r="AI160">
        <v>1</v>
      </c>
      <c r="AJ160">
        <v>13.7</v>
      </c>
      <c r="AK160">
        <v>46.67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2.35</v>
      </c>
      <c r="AU160" t="s">
        <v>128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ROUND(Y160*Source!I93*DO160,9)</f>
        <v>0</v>
      </c>
      <c r="CX160">
        <f>ROUND(Y160*Source!I93,9)</f>
        <v>0</v>
      </c>
      <c r="CY160">
        <f t="shared" ref="CY160:CY165" si="87">AB160</f>
        <v>2088.33</v>
      </c>
      <c r="CZ160">
        <f t="shared" ref="CZ160:CZ165" si="88">AF160</f>
        <v>145.59</v>
      </c>
      <c r="DA160">
        <f t="shared" ref="DA160:DA165" si="89">AJ160</f>
        <v>13.7</v>
      </c>
      <c r="DB160">
        <f t="shared" si="85"/>
        <v>376.35399999999998</v>
      </c>
      <c r="DC160">
        <f t="shared" si="86"/>
        <v>37.587000000000003</v>
      </c>
      <c r="DD160" t="s">
        <v>3</v>
      </c>
      <c r="DE160" t="s">
        <v>3</v>
      </c>
      <c r="DF160">
        <f t="shared" si="83"/>
        <v>0</v>
      </c>
      <c r="DG160">
        <f t="shared" ref="DG160:DG165" si="90">ROUND(ROUND(AF160*AJ160,2)*CX160,2)</f>
        <v>0</v>
      </c>
      <c r="DH160">
        <f t="shared" ref="DH160:DH165" si="91">ROUND(ROUND(AG160*AK160,2)*CX160,2)</f>
        <v>0</v>
      </c>
      <c r="DI160">
        <f t="shared" si="82"/>
        <v>0</v>
      </c>
      <c r="DJ160">
        <f t="shared" ref="DJ160:DJ165" si="92">DG160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ROW(Source!A93)</f>
        <v>93</v>
      </c>
      <c r="B161">
        <v>59539139</v>
      </c>
      <c r="C161">
        <v>59540738</v>
      </c>
      <c r="D161">
        <v>30595500</v>
      </c>
      <c r="E161">
        <v>1</v>
      </c>
      <c r="F161">
        <v>1</v>
      </c>
      <c r="G161">
        <v>30515945</v>
      </c>
      <c r="H161">
        <v>2</v>
      </c>
      <c r="I161" t="s">
        <v>461</v>
      </c>
      <c r="J161" t="s">
        <v>462</v>
      </c>
      <c r="K161" t="s">
        <v>463</v>
      </c>
      <c r="L161">
        <v>1368</v>
      </c>
      <c r="N161">
        <v>1011</v>
      </c>
      <c r="O161" t="s">
        <v>126</v>
      </c>
      <c r="P161" t="s">
        <v>126</v>
      </c>
      <c r="Q161">
        <v>1</v>
      </c>
      <c r="W161">
        <v>0</v>
      </c>
      <c r="X161">
        <v>-1176243229</v>
      </c>
      <c r="Y161">
        <f t="shared" si="84"/>
        <v>1.0010000000000001</v>
      </c>
      <c r="AA161">
        <v>0</v>
      </c>
      <c r="AB161">
        <v>1918.06</v>
      </c>
      <c r="AC161">
        <v>616.66</v>
      </c>
      <c r="AD161">
        <v>0</v>
      </c>
      <c r="AE161">
        <v>0</v>
      </c>
      <c r="AF161">
        <v>140.38</v>
      </c>
      <c r="AG161">
        <v>12.62</v>
      </c>
      <c r="AH161">
        <v>0</v>
      </c>
      <c r="AI161">
        <v>1</v>
      </c>
      <c r="AJ161">
        <v>13.05</v>
      </c>
      <c r="AK161">
        <v>46.67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0.91</v>
      </c>
      <c r="AU161" t="s">
        <v>128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ROUND(Y161*Source!I93*DO161,9)</f>
        <v>0</v>
      </c>
      <c r="CX161">
        <f>ROUND(Y161*Source!I93,9)</f>
        <v>0</v>
      </c>
      <c r="CY161">
        <f t="shared" si="87"/>
        <v>1918.06</v>
      </c>
      <c r="CZ161">
        <f t="shared" si="88"/>
        <v>140.38</v>
      </c>
      <c r="DA161">
        <f t="shared" si="89"/>
        <v>13.05</v>
      </c>
      <c r="DB161">
        <f t="shared" si="85"/>
        <v>140.52500000000001</v>
      </c>
      <c r="DC161">
        <f t="shared" si="86"/>
        <v>12.628</v>
      </c>
      <c r="DD161" t="s">
        <v>3</v>
      </c>
      <c r="DE161" t="s">
        <v>3</v>
      </c>
      <c r="DF161">
        <f t="shared" si="83"/>
        <v>0</v>
      </c>
      <c r="DG161">
        <f t="shared" si="90"/>
        <v>0</v>
      </c>
      <c r="DH161">
        <f t="shared" si="91"/>
        <v>0</v>
      </c>
      <c r="DI161">
        <f t="shared" si="82"/>
        <v>0</v>
      </c>
      <c r="DJ161">
        <f t="shared" si="92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ROW(Source!A93)</f>
        <v>93</v>
      </c>
      <c r="B162">
        <v>59539139</v>
      </c>
      <c r="C162">
        <v>59540738</v>
      </c>
      <c r="D162">
        <v>30595485</v>
      </c>
      <c r="E162">
        <v>1</v>
      </c>
      <c r="F162">
        <v>1</v>
      </c>
      <c r="G162">
        <v>30515945</v>
      </c>
      <c r="H162">
        <v>2</v>
      </c>
      <c r="I162" t="s">
        <v>464</v>
      </c>
      <c r="J162" t="s">
        <v>465</v>
      </c>
      <c r="K162" t="s">
        <v>466</v>
      </c>
      <c r="L162">
        <v>1368</v>
      </c>
      <c r="N162">
        <v>1011</v>
      </c>
      <c r="O162" t="s">
        <v>126</v>
      </c>
      <c r="P162" t="s">
        <v>126</v>
      </c>
      <c r="Q162">
        <v>1</v>
      </c>
      <c r="W162">
        <v>0</v>
      </c>
      <c r="X162">
        <v>1040789230</v>
      </c>
      <c r="Y162">
        <f t="shared" si="84"/>
        <v>7.8870000000000005</v>
      </c>
      <c r="AA162">
        <v>0</v>
      </c>
      <c r="AB162">
        <v>2298.2199999999998</v>
      </c>
      <c r="AC162">
        <v>710.48</v>
      </c>
      <c r="AD162">
        <v>0</v>
      </c>
      <c r="AE162">
        <v>0</v>
      </c>
      <c r="AF162">
        <v>163.81</v>
      </c>
      <c r="AG162">
        <v>14.54</v>
      </c>
      <c r="AH162">
        <v>0</v>
      </c>
      <c r="AI162">
        <v>1</v>
      </c>
      <c r="AJ162">
        <v>13.4</v>
      </c>
      <c r="AK162">
        <v>46.67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7.17</v>
      </c>
      <c r="AU162" t="s">
        <v>128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ROUND(Y162*Source!I93*DO162,9)</f>
        <v>0</v>
      </c>
      <c r="CX162">
        <f>ROUND(Y162*Source!I93,9)</f>
        <v>0</v>
      </c>
      <c r="CY162">
        <f t="shared" si="87"/>
        <v>2298.2199999999998</v>
      </c>
      <c r="CZ162">
        <f t="shared" si="88"/>
        <v>163.81</v>
      </c>
      <c r="DA162">
        <f t="shared" si="89"/>
        <v>13.4</v>
      </c>
      <c r="DB162">
        <f t="shared" si="85"/>
        <v>1291.972</v>
      </c>
      <c r="DC162">
        <f t="shared" si="86"/>
        <v>114.675</v>
      </c>
      <c r="DD162" t="s">
        <v>3</v>
      </c>
      <c r="DE162" t="s">
        <v>3</v>
      </c>
      <c r="DF162">
        <f t="shared" si="83"/>
        <v>0</v>
      </c>
      <c r="DG162">
        <f t="shared" si="90"/>
        <v>0</v>
      </c>
      <c r="DH162">
        <f t="shared" si="91"/>
        <v>0</v>
      </c>
      <c r="DI162">
        <f t="shared" si="82"/>
        <v>0</v>
      </c>
      <c r="DJ162">
        <f t="shared" si="92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ROW(Source!A93)</f>
        <v>93</v>
      </c>
      <c r="B163">
        <v>59539139</v>
      </c>
      <c r="C163">
        <v>59540738</v>
      </c>
      <c r="D163">
        <v>30595486</v>
      </c>
      <c r="E163">
        <v>1</v>
      </c>
      <c r="F163">
        <v>1</v>
      </c>
      <c r="G163">
        <v>30515945</v>
      </c>
      <c r="H163">
        <v>2</v>
      </c>
      <c r="I163" t="s">
        <v>467</v>
      </c>
      <c r="J163" t="s">
        <v>468</v>
      </c>
      <c r="K163" t="s">
        <v>469</v>
      </c>
      <c r="L163">
        <v>1368</v>
      </c>
      <c r="N163">
        <v>1011</v>
      </c>
      <c r="O163" t="s">
        <v>126</v>
      </c>
      <c r="P163" t="s">
        <v>126</v>
      </c>
      <c r="Q163">
        <v>1</v>
      </c>
      <c r="W163">
        <v>0</v>
      </c>
      <c r="X163">
        <v>-1442519615</v>
      </c>
      <c r="Y163">
        <f t="shared" si="84"/>
        <v>16.060000000000002</v>
      </c>
      <c r="AA163">
        <v>0</v>
      </c>
      <c r="AB163">
        <v>2955.79</v>
      </c>
      <c r="AC163">
        <v>710.48</v>
      </c>
      <c r="AD163">
        <v>0</v>
      </c>
      <c r="AE163">
        <v>0</v>
      </c>
      <c r="AF163">
        <v>223.17</v>
      </c>
      <c r="AG163">
        <v>14.54</v>
      </c>
      <c r="AH163">
        <v>0</v>
      </c>
      <c r="AI163">
        <v>1</v>
      </c>
      <c r="AJ163">
        <v>12.65</v>
      </c>
      <c r="AK163">
        <v>46.67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14.6</v>
      </c>
      <c r="AU163" t="s">
        <v>128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ROUND(Y163*Source!I93*DO163,9)</f>
        <v>0</v>
      </c>
      <c r="CX163">
        <f>ROUND(Y163*Source!I93,9)</f>
        <v>0</v>
      </c>
      <c r="CY163">
        <f t="shared" si="87"/>
        <v>2955.79</v>
      </c>
      <c r="CZ163">
        <f t="shared" si="88"/>
        <v>223.17</v>
      </c>
      <c r="DA163">
        <f t="shared" si="89"/>
        <v>12.65</v>
      </c>
      <c r="DB163">
        <f t="shared" si="85"/>
        <v>3584.1080000000002</v>
      </c>
      <c r="DC163">
        <f t="shared" si="86"/>
        <v>233.50800000000001</v>
      </c>
      <c r="DD163" t="s">
        <v>3</v>
      </c>
      <c r="DE163" t="s">
        <v>3</v>
      </c>
      <c r="DF163">
        <f t="shared" si="83"/>
        <v>0</v>
      </c>
      <c r="DG163">
        <f t="shared" si="90"/>
        <v>0</v>
      </c>
      <c r="DH163">
        <f t="shared" si="91"/>
        <v>0</v>
      </c>
      <c r="DI163">
        <f t="shared" si="82"/>
        <v>0</v>
      </c>
      <c r="DJ163">
        <f t="shared" si="92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ROW(Source!A93)</f>
        <v>93</v>
      </c>
      <c r="B164">
        <v>59539139</v>
      </c>
      <c r="C164">
        <v>59540738</v>
      </c>
      <c r="D164">
        <v>30595528</v>
      </c>
      <c r="E164">
        <v>1</v>
      </c>
      <c r="F164">
        <v>1</v>
      </c>
      <c r="G164">
        <v>30515945</v>
      </c>
      <c r="H164">
        <v>2</v>
      </c>
      <c r="I164" t="s">
        <v>470</v>
      </c>
      <c r="J164" t="s">
        <v>471</v>
      </c>
      <c r="K164" t="s">
        <v>472</v>
      </c>
      <c r="L164">
        <v>1368</v>
      </c>
      <c r="N164">
        <v>1011</v>
      </c>
      <c r="O164" t="s">
        <v>126</v>
      </c>
      <c r="P164" t="s">
        <v>126</v>
      </c>
      <c r="Q164">
        <v>1</v>
      </c>
      <c r="W164">
        <v>0</v>
      </c>
      <c r="X164">
        <v>996128763</v>
      </c>
      <c r="Y164">
        <f t="shared" si="84"/>
        <v>1.9690000000000003</v>
      </c>
      <c r="AA164">
        <v>0</v>
      </c>
      <c r="AB164">
        <v>3068.89</v>
      </c>
      <c r="AC164">
        <v>909.84</v>
      </c>
      <c r="AD164">
        <v>0</v>
      </c>
      <c r="AE164">
        <v>0</v>
      </c>
      <c r="AF164">
        <v>219.56</v>
      </c>
      <c r="AG164">
        <v>18.62</v>
      </c>
      <c r="AH164">
        <v>0</v>
      </c>
      <c r="AI164">
        <v>1</v>
      </c>
      <c r="AJ164">
        <v>13.35</v>
      </c>
      <c r="AK164">
        <v>46.67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1.79</v>
      </c>
      <c r="AU164" t="s">
        <v>128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ROUND(Y164*Source!I93*DO164,9)</f>
        <v>0</v>
      </c>
      <c r="CX164">
        <f>ROUND(Y164*Source!I93,9)</f>
        <v>0</v>
      </c>
      <c r="CY164">
        <f t="shared" si="87"/>
        <v>3068.89</v>
      </c>
      <c r="CZ164">
        <f t="shared" si="88"/>
        <v>219.56</v>
      </c>
      <c r="DA164">
        <f t="shared" si="89"/>
        <v>13.35</v>
      </c>
      <c r="DB164">
        <f t="shared" si="85"/>
        <v>432.31099999999998</v>
      </c>
      <c r="DC164">
        <f t="shared" si="86"/>
        <v>36.662999999999997</v>
      </c>
      <c r="DD164" t="s">
        <v>3</v>
      </c>
      <c r="DE164" t="s">
        <v>3</v>
      </c>
      <c r="DF164">
        <f t="shared" si="83"/>
        <v>0</v>
      </c>
      <c r="DG164">
        <f t="shared" si="90"/>
        <v>0</v>
      </c>
      <c r="DH164">
        <f t="shared" si="91"/>
        <v>0</v>
      </c>
      <c r="DI164">
        <f t="shared" si="82"/>
        <v>0</v>
      </c>
      <c r="DJ164">
        <f t="shared" si="92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ROW(Source!A93)</f>
        <v>93</v>
      </c>
      <c r="B165">
        <v>59539139</v>
      </c>
      <c r="C165">
        <v>59540738</v>
      </c>
      <c r="D165">
        <v>30595490</v>
      </c>
      <c r="E165">
        <v>1</v>
      </c>
      <c r="F165">
        <v>1</v>
      </c>
      <c r="G165">
        <v>30515945</v>
      </c>
      <c r="H165">
        <v>2</v>
      </c>
      <c r="I165" t="s">
        <v>473</v>
      </c>
      <c r="J165" t="s">
        <v>474</v>
      </c>
      <c r="K165" t="s">
        <v>475</v>
      </c>
      <c r="L165">
        <v>1368</v>
      </c>
      <c r="N165">
        <v>1011</v>
      </c>
      <c r="O165" t="s">
        <v>126</v>
      </c>
      <c r="P165" t="s">
        <v>126</v>
      </c>
      <c r="Q165">
        <v>1</v>
      </c>
      <c r="W165">
        <v>0</v>
      </c>
      <c r="X165">
        <v>116416571</v>
      </c>
      <c r="Y165">
        <f t="shared" si="84"/>
        <v>0.57200000000000006</v>
      </c>
      <c r="AA165">
        <v>0</v>
      </c>
      <c r="AB165">
        <v>2596.36</v>
      </c>
      <c r="AC165">
        <v>827.26</v>
      </c>
      <c r="AD165">
        <v>0</v>
      </c>
      <c r="AE165">
        <v>0</v>
      </c>
      <c r="AF165">
        <v>180.35</v>
      </c>
      <c r="AG165">
        <v>16.93</v>
      </c>
      <c r="AH165">
        <v>0</v>
      </c>
      <c r="AI165">
        <v>1</v>
      </c>
      <c r="AJ165">
        <v>13.75</v>
      </c>
      <c r="AK165">
        <v>46.67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0.52</v>
      </c>
      <c r="AU165" t="s">
        <v>128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ROUND(Y165*Source!I93*DO165,9)</f>
        <v>0</v>
      </c>
      <c r="CX165">
        <f>ROUND(Y165*Source!I93,9)</f>
        <v>0</v>
      </c>
      <c r="CY165">
        <f t="shared" si="87"/>
        <v>2596.36</v>
      </c>
      <c r="CZ165">
        <f t="shared" si="88"/>
        <v>180.35</v>
      </c>
      <c r="DA165">
        <f t="shared" si="89"/>
        <v>13.75</v>
      </c>
      <c r="DB165">
        <f t="shared" si="85"/>
        <v>103.158</v>
      </c>
      <c r="DC165">
        <f t="shared" si="86"/>
        <v>9.68</v>
      </c>
      <c r="DD165" t="s">
        <v>3</v>
      </c>
      <c r="DE165" t="s">
        <v>3</v>
      </c>
      <c r="DF165">
        <f t="shared" si="83"/>
        <v>0</v>
      </c>
      <c r="DG165">
        <f t="shared" si="90"/>
        <v>0</v>
      </c>
      <c r="DH165">
        <f t="shared" si="91"/>
        <v>0</v>
      </c>
      <c r="DI165">
        <f t="shared" si="82"/>
        <v>0</v>
      </c>
      <c r="DJ165">
        <f t="shared" si="92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ROW(Source!A93)</f>
        <v>93</v>
      </c>
      <c r="B166">
        <v>59539139</v>
      </c>
      <c r="C166">
        <v>59540738</v>
      </c>
      <c r="D166">
        <v>30571181</v>
      </c>
      <c r="E166">
        <v>1</v>
      </c>
      <c r="F166">
        <v>1</v>
      </c>
      <c r="G166">
        <v>30515945</v>
      </c>
      <c r="H166">
        <v>3</v>
      </c>
      <c r="I166" t="s">
        <v>476</v>
      </c>
      <c r="J166" t="s">
        <v>477</v>
      </c>
      <c r="K166" t="s">
        <v>478</v>
      </c>
      <c r="L166">
        <v>1339</v>
      </c>
      <c r="N166">
        <v>1007</v>
      </c>
      <c r="O166" t="s">
        <v>311</v>
      </c>
      <c r="P166" t="s">
        <v>311</v>
      </c>
      <c r="Q166">
        <v>1</v>
      </c>
      <c r="W166">
        <v>0</v>
      </c>
      <c r="X166">
        <v>-862991314</v>
      </c>
      <c r="Y166">
        <f>AT166</f>
        <v>7</v>
      </c>
      <c r="AA166">
        <v>49.84</v>
      </c>
      <c r="AB166">
        <v>0</v>
      </c>
      <c r="AC166">
        <v>0</v>
      </c>
      <c r="AD166">
        <v>0</v>
      </c>
      <c r="AE166">
        <v>7.07</v>
      </c>
      <c r="AF166">
        <v>0</v>
      </c>
      <c r="AG166">
        <v>0</v>
      </c>
      <c r="AH166">
        <v>0</v>
      </c>
      <c r="AI166">
        <v>7.05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7</v>
      </c>
      <c r="AU166" t="s">
        <v>3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ROUND(Y166*Source!I93,9)</f>
        <v>0</v>
      </c>
      <c r="CY166">
        <f>AA166</f>
        <v>49.84</v>
      </c>
      <c r="CZ166">
        <f>AE166</f>
        <v>7.07</v>
      </c>
      <c r="DA166">
        <f>AI166</f>
        <v>7.05</v>
      </c>
      <c r="DB166">
        <f>ROUND(ROUND(AT166*CZ166,2),6)</f>
        <v>49.49</v>
      </c>
      <c r="DC166">
        <f>ROUND(ROUND(AT166*AG166,2),6)</f>
        <v>0</v>
      </c>
      <c r="DD166" t="s">
        <v>3</v>
      </c>
      <c r="DE166" t="s">
        <v>3</v>
      </c>
      <c r="DF166">
        <f>ROUND(ROUND(AE166*AI166,2)*CX166,2)</f>
        <v>0</v>
      </c>
      <c r="DG166">
        <f>ROUND(ROUND(AF166,2)*CX166,2)</f>
        <v>0</v>
      </c>
      <c r="DH166">
        <f>ROUND(ROUND(AG166,2)*CX166,2)</f>
        <v>0</v>
      </c>
      <c r="DI166">
        <f t="shared" si="82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ROW(Source!A96)</f>
        <v>96</v>
      </c>
      <c r="B167">
        <v>59539139</v>
      </c>
      <c r="C167">
        <v>59540809</v>
      </c>
      <c r="D167">
        <v>30515951</v>
      </c>
      <c r="E167">
        <v>30515945</v>
      </c>
      <c r="F167">
        <v>1</v>
      </c>
      <c r="G167">
        <v>30515945</v>
      </c>
      <c r="H167">
        <v>1</v>
      </c>
      <c r="I167" t="s">
        <v>328</v>
      </c>
      <c r="J167" t="s">
        <v>3</v>
      </c>
      <c r="K167" t="s">
        <v>329</v>
      </c>
      <c r="L167">
        <v>1191</v>
      </c>
      <c r="N167">
        <v>1013</v>
      </c>
      <c r="O167" t="s">
        <v>330</v>
      </c>
      <c r="P167" t="s">
        <v>330</v>
      </c>
      <c r="Q167">
        <v>1</v>
      </c>
      <c r="W167">
        <v>0</v>
      </c>
      <c r="X167">
        <v>476480486</v>
      </c>
      <c r="Y167">
        <f>(AT167*0.8)</f>
        <v>21.12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26.4</v>
      </c>
      <c r="AU167" t="s">
        <v>224</v>
      </c>
      <c r="AV167">
        <v>1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ROUND(AT167*Source!I96*AH167*AL167,2)</f>
        <v>0</v>
      </c>
      <c r="CV167">
        <f>ROUND(Y167*Source!I96,9)</f>
        <v>0.76032</v>
      </c>
      <c r="CW167">
        <v>0</v>
      </c>
      <c r="CX167">
        <f>ROUND(Y167*Source!I96,9)</f>
        <v>0.76032</v>
      </c>
      <c r="CY167">
        <f>AD167</f>
        <v>0</v>
      </c>
      <c r="CZ167">
        <f>AH167</f>
        <v>0</v>
      </c>
      <c r="DA167">
        <f>AL167</f>
        <v>1</v>
      </c>
      <c r="DB167">
        <f>ROUND((ROUND(AT167*CZ167,2)*0.8),6)</f>
        <v>0</v>
      </c>
      <c r="DC167">
        <f>ROUND((ROUND(AT167*AG167,2)*0.8),6)</f>
        <v>0</v>
      </c>
      <c r="DD167" t="s">
        <v>3</v>
      </c>
      <c r="DE167" t="s">
        <v>3</v>
      </c>
      <c r="DF167">
        <f>ROUND(ROUND(AE167,2)*CX167,2)</f>
        <v>0</v>
      </c>
      <c r="DG167">
        <f>ROUND(ROUND(AF167,2)*CX167,2)</f>
        <v>0</v>
      </c>
      <c r="DH167">
        <f>ROUND(ROUND(AG167,2)*CX167,2)</f>
        <v>0</v>
      </c>
      <c r="DI167">
        <f t="shared" si="82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ROW(Source!A96)</f>
        <v>96</v>
      </c>
      <c r="B168">
        <v>59539139</v>
      </c>
      <c r="C168">
        <v>59540809</v>
      </c>
      <c r="D168">
        <v>30596074</v>
      </c>
      <c r="E168">
        <v>1</v>
      </c>
      <c r="F168">
        <v>1</v>
      </c>
      <c r="G168">
        <v>30515945</v>
      </c>
      <c r="H168">
        <v>2</v>
      </c>
      <c r="I168" t="s">
        <v>331</v>
      </c>
      <c r="J168" t="s">
        <v>332</v>
      </c>
      <c r="K168" t="s">
        <v>333</v>
      </c>
      <c r="L168">
        <v>1368</v>
      </c>
      <c r="N168">
        <v>1011</v>
      </c>
      <c r="O168" t="s">
        <v>126</v>
      </c>
      <c r="P168" t="s">
        <v>126</v>
      </c>
      <c r="Q168">
        <v>1</v>
      </c>
      <c r="W168">
        <v>0</v>
      </c>
      <c r="X168">
        <v>-1440889904</v>
      </c>
      <c r="Y168">
        <f>(AT168*0.8)</f>
        <v>0.51200000000000001</v>
      </c>
      <c r="AA168">
        <v>0</v>
      </c>
      <c r="AB168">
        <v>1308.57</v>
      </c>
      <c r="AC168">
        <v>616.66</v>
      </c>
      <c r="AD168">
        <v>0</v>
      </c>
      <c r="AE168">
        <v>0</v>
      </c>
      <c r="AF168">
        <v>83.1</v>
      </c>
      <c r="AG168">
        <v>12.62</v>
      </c>
      <c r="AH168">
        <v>0</v>
      </c>
      <c r="AI168">
        <v>1</v>
      </c>
      <c r="AJ168">
        <v>15.04</v>
      </c>
      <c r="AK168">
        <v>46.67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0.64</v>
      </c>
      <c r="AU168" t="s">
        <v>224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ROUND(Y168*Source!I96*DO168,9)</f>
        <v>0</v>
      </c>
      <c r="CX168">
        <f>ROUND(Y168*Source!I96,9)</f>
        <v>1.8432E-2</v>
      </c>
      <c r="CY168">
        <f>AB168</f>
        <v>1308.57</v>
      </c>
      <c r="CZ168">
        <f>AF168</f>
        <v>83.1</v>
      </c>
      <c r="DA168">
        <f>AJ168</f>
        <v>15.04</v>
      </c>
      <c r="DB168">
        <f>ROUND((ROUND(AT168*CZ168,2)*0.8),6)</f>
        <v>42.543999999999997</v>
      </c>
      <c r="DC168">
        <f>ROUND((ROUND(AT168*AG168,2)*0.8),6)</f>
        <v>6.4640000000000004</v>
      </c>
      <c r="DD168" t="s">
        <v>3</v>
      </c>
      <c r="DE168" t="s">
        <v>3</v>
      </c>
      <c r="DF168">
        <f>ROUND(ROUND(AE168,2)*CX168,2)</f>
        <v>0</v>
      </c>
      <c r="DG168">
        <f>ROUND(ROUND(AF168*AJ168,2)*CX168,2)</f>
        <v>23.04</v>
      </c>
      <c r="DH168">
        <f>ROUND(ROUND(AG168*AK168,2)*CX168,2)</f>
        <v>10.86</v>
      </c>
      <c r="DI168">
        <f t="shared" si="82"/>
        <v>0</v>
      </c>
      <c r="DJ168">
        <f>DG168</f>
        <v>23.04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ROW(Source!A96)</f>
        <v>96</v>
      </c>
      <c r="B169">
        <v>59539139</v>
      </c>
      <c r="C169">
        <v>59540809</v>
      </c>
      <c r="D169">
        <v>30595321</v>
      </c>
      <c r="E169">
        <v>1</v>
      </c>
      <c r="F169">
        <v>1</v>
      </c>
      <c r="G169">
        <v>30515945</v>
      </c>
      <c r="H169">
        <v>2</v>
      </c>
      <c r="I169" t="s">
        <v>452</v>
      </c>
      <c r="J169" t="s">
        <v>453</v>
      </c>
      <c r="K169" t="s">
        <v>454</v>
      </c>
      <c r="L169">
        <v>1368</v>
      </c>
      <c r="N169">
        <v>1011</v>
      </c>
      <c r="O169" t="s">
        <v>126</v>
      </c>
      <c r="P169" t="s">
        <v>126</v>
      </c>
      <c r="Q169">
        <v>1</v>
      </c>
      <c r="W169">
        <v>0</v>
      </c>
      <c r="X169">
        <v>1668154095</v>
      </c>
      <c r="Y169">
        <f>(AT169*0.8)</f>
        <v>0.34400000000000003</v>
      </c>
      <c r="AA169">
        <v>0</v>
      </c>
      <c r="AB169">
        <v>2429.3000000000002</v>
      </c>
      <c r="AC169">
        <v>827.26</v>
      </c>
      <c r="AD169">
        <v>0</v>
      </c>
      <c r="AE169">
        <v>0</v>
      </c>
      <c r="AF169">
        <v>179.17</v>
      </c>
      <c r="AG169">
        <v>16.93</v>
      </c>
      <c r="AH169">
        <v>0</v>
      </c>
      <c r="AI169">
        <v>1</v>
      </c>
      <c r="AJ169">
        <v>12.95</v>
      </c>
      <c r="AK169">
        <v>46.67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0.43</v>
      </c>
      <c r="AU169" t="s">
        <v>224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ROUND(Y169*Source!I96*DO169,9)</f>
        <v>0</v>
      </c>
      <c r="CX169">
        <f>ROUND(Y169*Source!I96,9)</f>
        <v>1.2383999999999999E-2</v>
      </c>
      <c r="CY169">
        <f>AB169</f>
        <v>2429.3000000000002</v>
      </c>
      <c r="CZ169">
        <f>AF169</f>
        <v>179.17</v>
      </c>
      <c r="DA169">
        <f>AJ169</f>
        <v>12.95</v>
      </c>
      <c r="DB169">
        <f>ROUND((ROUND(AT169*CZ169,2)*0.8),6)</f>
        <v>61.631999999999998</v>
      </c>
      <c r="DC169">
        <f>ROUND((ROUND(AT169*AG169,2)*0.8),6)</f>
        <v>5.8239999999999998</v>
      </c>
      <c r="DD169" t="s">
        <v>3</v>
      </c>
      <c r="DE169" t="s">
        <v>3</v>
      </c>
      <c r="DF169">
        <f>ROUND(ROUND(AE169,2)*CX169,2)</f>
        <v>0</v>
      </c>
      <c r="DG169">
        <f>ROUND(ROUND(AF169*AJ169,2)*CX169,2)</f>
        <v>28.73</v>
      </c>
      <c r="DH169">
        <f>ROUND(ROUND(AG169*AK169,2)*CX169,2)</f>
        <v>9.7799999999999994</v>
      </c>
      <c r="DI169">
        <f t="shared" si="82"/>
        <v>0</v>
      </c>
      <c r="DJ169">
        <f>DG169</f>
        <v>28.73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ROW(Source!A96)</f>
        <v>96</v>
      </c>
      <c r="B170">
        <v>59539139</v>
      </c>
      <c r="C170">
        <v>59540809</v>
      </c>
      <c r="D170">
        <v>30571194</v>
      </c>
      <c r="E170">
        <v>1</v>
      </c>
      <c r="F170">
        <v>1</v>
      </c>
      <c r="G170">
        <v>30515945</v>
      </c>
      <c r="H170">
        <v>3</v>
      </c>
      <c r="I170" t="s">
        <v>479</v>
      </c>
      <c r="J170" t="s">
        <v>480</v>
      </c>
      <c r="K170" t="s">
        <v>481</v>
      </c>
      <c r="L170">
        <v>1348</v>
      </c>
      <c r="N170">
        <v>1009</v>
      </c>
      <c r="O170" t="s">
        <v>337</v>
      </c>
      <c r="P170" t="s">
        <v>337</v>
      </c>
      <c r="Q170">
        <v>1000</v>
      </c>
      <c r="W170">
        <v>0</v>
      </c>
      <c r="X170">
        <v>563176784</v>
      </c>
      <c r="Y170">
        <f>(AT170*0)</f>
        <v>0</v>
      </c>
      <c r="AA170">
        <v>89147.81</v>
      </c>
      <c r="AB170">
        <v>0</v>
      </c>
      <c r="AC170">
        <v>0</v>
      </c>
      <c r="AD170">
        <v>0</v>
      </c>
      <c r="AE170">
        <v>6521.42</v>
      </c>
      <c r="AF170">
        <v>0</v>
      </c>
      <c r="AG170">
        <v>0</v>
      </c>
      <c r="AH170">
        <v>0</v>
      </c>
      <c r="AI170">
        <v>13.67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7.62E-3</v>
      </c>
      <c r="AU170" t="s">
        <v>26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ROUND(Y170*Source!I96,9)</f>
        <v>0</v>
      </c>
      <c r="CY170">
        <f>AA170</f>
        <v>89147.81</v>
      </c>
      <c r="CZ170">
        <f>AE170</f>
        <v>6521.42</v>
      </c>
      <c r="DA170">
        <f>AI170</f>
        <v>13.67</v>
      </c>
      <c r="DB170">
        <f>ROUND((ROUND(AT170*CZ170,2)*0),6)</f>
        <v>0</v>
      </c>
      <c r="DC170">
        <f>ROUND((ROUND(AT170*AG170,2)*0),6)</f>
        <v>0</v>
      </c>
      <c r="DD170" t="s">
        <v>3</v>
      </c>
      <c r="DE170" t="s">
        <v>3</v>
      </c>
      <c r="DF170">
        <f>ROUND(ROUND(AE170*AI170,2)*CX170,2)</f>
        <v>0</v>
      </c>
      <c r="DG170">
        <f>ROUND(ROUND(AF170,2)*CX170,2)</f>
        <v>0</v>
      </c>
      <c r="DH170">
        <f>ROUND(ROUND(AG170,2)*CX170,2)</f>
        <v>0</v>
      </c>
      <c r="DI170">
        <f t="shared" si="82"/>
        <v>0</v>
      </c>
      <c r="DJ170">
        <f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ROW(Source!A98)</f>
        <v>98</v>
      </c>
      <c r="B171">
        <v>59539139</v>
      </c>
      <c r="C171">
        <v>59540816</v>
      </c>
      <c r="D171">
        <v>30515951</v>
      </c>
      <c r="E171">
        <v>30515945</v>
      </c>
      <c r="F171">
        <v>1</v>
      </c>
      <c r="G171">
        <v>30515945</v>
      </c>
      <c r="H171">
        <v>1</v>
      </c>
      <c r="I171" t="s">
        <v>328</v>
      </c>
      <c r="J171" t="s">
        <v>3</v>
      </c>
      <c r="K171" t="s">
        <v>329</v>
      </c>
      <c r="L171">
        <v>1191</v>
      </c>
      <c r="N171">
        <v>1013</v>
      </c>
      <c r="O171" t="s">
        <v>330</v>
      </c>
      <c r="P171" t="s">
        <v>330</v>
      </c>
      <c r="Q171">
        <v>1</v>
      </c>
      <c r="W171">
        <v>0</v>
      </c>
      <c r="X171">
        <v>476480486</v>
      </c>
      <c r="Y171">
        <f>((AT171*1.1)*0.6)</f>
        <v>64.152000000000001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97.2</v>
      </c>
      <c r="AU171" t="s">
        <v>192</v>
      </c>
      <c r="AV171">
        <v>1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ROUND(AT171*Source!I98*AH171*AL171,2)</f>
        <v>0</v>
      </c>
      <c r="CV171">
        <f>ROUND(Y171*Source!I98,9)</f>
        <v>0</v>
      </c>
      <c r="CW171">
        <v>0</v>
      </c>
      <c r="CX171">
        <f>ROUND(Y171*Source!I98,9)</f>
        <v>0</v>
      </c>
      <c r="CY171">
        <f>AD171</f>
        <v>0</v>
      </c>
      <c r="CZ171">
        <f>AH171</f>
        <v>0</v>
      </c>
      <c r="DA171">
        <f>AL171</f>
        <v>1</v>
      </c>
      <c r="DB171">
        <f>ROUND(((ROUND(AT171*CZ171,2)*1.1)*0.6),6)</f>
        <v>0</v>
      </c>
      <c r="DC171">
        <f>ROUND(((ROUND(AT171*AG171,2)*1.1)*0.6),6)</f>
        <v>0</v>
      </c>
      <c r="DD171" t="s">
        <v>3</v>
      </c>
      <c r="DE171" t="s">
        <v>3</v>
      </c>
      <c r="DF171">
        <f>ROUND(ROUND(AE171,2)*CX171,2)</f>
        <v>0</v>
      </c>
      <c r="DG171">
        <f>ROUND(ROUND(AF171,2)*CX171,2)</f>
        <v>0</v>
      </c>
      <c r="DH171">
        <f>ROUND(ROUND(AG171,2)*CX171,2)</f>
        <v>0</v>
      </c>
      <c r="DI171">
        <f t="shared" si="82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ROW(Source!A98)</f>
        <v>98</v>
      </c>
      <c r="B172">
        <v>59539139</v>
      </c>
      <c r="C172">
        <v>59540816</v>
      </c>
      <c r="D172">
        <v>30596074</v>
      </c>
      <c r="E172">
        <v>1</v>
      </c>
      <c r="F172">
        <v>1</v>
      </c>
      <c r="G172">
        <v>30515945</v>
      </c>
      <c r="H172">
        <v>2</v>
      </c>
      <c r="I172" t="s">
        <v>331</v>
      </c>
      <c r="J172" t="s">
        <v>332</v>
      </c>
      <c r="K172" t="s">
        <v>333</v>
      </c>
      <c r="L172">
        <v>1368</v>
      </c>
      <c r="N172">
        <v>1011</v>
      </c>
      <c r="O172" t="s">
        <v>126</v>
      </c>
      <c r="P172" t="s">
        <v>126</v>
      </c>
      <c r="Q172">
        <v>1</v>
      </c>
      <c r="W172">
        <v>0</v>
      </c>
      <c r="X172">
        <v>-1440889904</v>
      </c>
      <c r="Y172">
        <f>((AT172*1.1)*0.6)</f>
        <v>4.6200000000000005E-2</v>
      </c>
      <c r="AA172">
        <v>0</v>
      </c>
      <c r="AB172">
        <v>1358.56</v>
      </c>
      <c r="AC172">
        <v>640.22</v>
      </c>
      <c r="AD172">
        <v>0</v>
      </c>
      <c r="AE172">
        <v>0</v>
      </c>
      <c r="AF172">
        <v>83.1</v>
      </c>
      <c r="AG172">
        <v>12.62</v>
      </c>
      <c r="AH172">
        <v>0</v>
      </c>
      <c r="AI172">
        <v>1</v>
      </c>
      <c r="AJ172">
        <v>15.04</v>
      </c>
      <c r="AK172">
        <v>46.67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7.0000000000000007E-2</v>
      </c>
      <c r="AU172" t="s">
        <v>192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ROUND(Y172*Source!I98*DO172,9)</f>
        <v>0</v>
      </c>
      <c r="CX172">
        <f>ROUND(Y172*Source!I98,9)</f>
        <v>0</v>
      </c>
      <c r="CY172">
        <f>AB172</f>
        <v>1358.56</v>
      </c>
      <c r="CZ172">
        <f>AF172</f>
        <v>83.1</v>
      </c>
      <c r="DA172">
        <f>AJ172</f>
        <v>15.04</v>
      </c>
      <c r="DB172">
        <f>ROUND(((ROUND(AT172*CZ172,2)*1.1)*0.6),6)</f>
        <v>3.8412000000000002</v>
      </c>
      <c r="DC172">
        <f>ROUND(((ROUND(AT172*AG172,2)*1.1)*0.6),6)</f>
        <v>0.58079999999999998</v>
      </c>
      <c r="DD172" t="s">
        <v>3</v>
      </c>
      <c r="DE172" t="s">
        <v>3</v>
      </c>
      <c r="DF172">
        <f>ROUND(ROUND(AE172,2)*CX172,2)</f>
        <v>0</v>
      </c>
      <c r="DG172">
        <f>ROUND(ROUND(AF172*AJ172,2)*CX172,2)</f>
        <v>0</v>
      </c>
      <c r="DH172">
        <f>ROUND(ROUND(AG172*AK172,2)*CX172,2)</f>
        <v>0</v>
      </c>
      <c r="DI172">
        <f t="shared" si="82"/>
        <v>0</v>
      </c>
      <c r="DJ172">
        <f>DG172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ROW(Source!A98)</f>
        <v>98</v>
      </c>
      <c r="B173">
        <v>59539139</v>
      </c>
      <c r="C173">
        <v>59540816</v>
      </c>
      <c r="D173">
        <v>30571194</v>
      </c>
      <c r="E173">
        <v>1</v>
      </c>
      <c r="F173">
        <v>1</v>
      </c>
      <c r="G173">
        <v>30515945</v>
      </c>
      <c r="H173">
        <v>3</v>
      </c>
      <c r="I173" t="s">
        <v>479</v>
      </c>
      <c r="J173" t="s">
        <v>480</v>
      </c>
      <c r="K173" t="s">
        <v>481</v>
      </c>
      <c r="L173">
        <v>1348</v>
      </c>
      <c r="N173">
        <v>1009</v>
      </c>
      <c r="O173" t="s">
        <v>337</v>
      </c>
      <c r="P173" t="s">
        <v>337</v>
      </c>
      <c r="Q173">
        <v>1000</v>
      </c>
      <c r="W173">
        <v>0</v>
      </c>
      <c r="X173">
        <v>563176784</v>
      </c>
      <c r="Y173">
        <f>(AT173*0.6)</f>
        <v>2.3999999999999998E-3</v>
      </c>
      <c r="AA173">
        <v>89236.96</v>
      </c>
      <c r="AB173">
        <v>0</v>
      </c>
      <c r="AC173">
        <v>0</v>
      </c>
      <c r="AD173">
        <v>0</v>
      </c>
      <c r="AE173">
        <v>6521.42</v>
      </c>
      <c r="AF173">
        <v>0</v>
      </c>
      <c r="AG173">
        <v>0</v>
      </c>
      <c r="AH173">
        <v>0</v>
      </c>
      <c r="AI173">
        <v>13.67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4.0000000000000001E-3</v>
      </c>
      <c r="AU173" t="s">
        <v>191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ROUND(Y173*Source!I98,9)</f>
        <v>0</v>
      </c>
      <c r="CY173">
        <f>AA173</f>
        <v>89236.96</v>
      </c>
      <c r="CZ173">
        <f>AE173</f>
        <v>6521.42</v>
      </c>
      <c r="DA173">
        <f>AI173</f>
        <v>13.67</v>
      </c>
      <c r="DB173">
        <f>ROUND((ROUND(AT173*CZ173,2)*0.6),6)</f>
        <v>15.654</v>
      </c>
      <c r="DC173">
        <f>ROUND((ROUND(AT173*AG173,2)*0.6),6)</f>
        <v>0</v>
      </c>
      <c r="DD173" t="s">
        <v>3</v>
      </c>
      <c r="DE173" t="s">
        <v>3</v>
      </c>
      <c r="DF173">
        <f>ROUND(ROUND(AE173*AI173,2)*CX173,2)</f>
        <v>0</v>
      </c>
      <c r="DG173">
        <f>ROUND(ROUND(AF173,2)*CX173,2)</f>
        <v>0</v>
      </c>
      <c r="DH173">
        <f>ROUND(ROUND(AG173,2)*CX173,2)</f>
        <v>0</v>
      </c>
      <c r="DI173">
        <f t="shared" si="82"/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ROW(Source!A98)</f>
        <v>98</v>
      </c>
      <c r="B174">
        <v>59539139</v>
      </c>
      <c r="C174">
        <v>59540816</v>
      </c>
      <c r="D174">
        <v>30571910</v>
      </c>
      <c r="E174">
        <v>1</v>
      </c>
      <c r="F174">
        <v>1</v>
      </c>
      <c r="G174">
        <v>30515945</v>
      </c>
      <c r="H174">
        <v>3</v>
      </c>
      <c r="I174" t="s">
        <v>482</v>
      </c>
      <c r="J174" t="s">
        <v>483</v>
      </c>
      <c r="K174" t="s">
        <v>484</v>
      </c>
      <c r="L174">
        <v>1348</v>
      </c>
      <c r="N174">
        <v>1009</v>
      </c>
      <c r="O174" t="s">
        <v>337</v>
      </c>
      <c r="P174" t="s">
        <v>337</v>
      </c>
      <c r="Q174">
        <v>1000</v>
      </c>
      <c r="W174">
        <v>0</v>
      </c>
      <c r="X174">
        <v>-997981262</v>
      </c>
      <c r="Y174">
        <f>(AT174*0.6)</f>
        <v>7.1999999999999998E-3</v>
      </c>
      <c r="AA174">
        <v>87306.28</v>
      </c>
      <c r="AB174">
        <v>0</v>
      </c>
      <c r="AC174">
        <v>0</v>
      </c>
      <c r="AD174">
        <v>0</v>
      </c>
      <c r="AE174">
        <v>8559.2800000000007</v>
      </c>
      <c r="AF174">
        <v>0</v>
      </c>
      <c r="AG174">
        <v>0</v>
      </c>
      <c r="AH174">
        <v>0</v>
      </c>
      <c r="AI174">
        <v>10.19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1.2E-2</v>
      </c>
      <c r="AU174" t="s">
        <v>191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ROUND(Y174*Source!I98,9)</f>
        <v>0</v>
      </c>
      <c r="CY174">
        <f>AA174</f>
        <v>87306.28</v>
      </c>
      <c r="CZ174">
        <f>AE174</f>
        <v>8559.2800000000007</v>
      </c>
      <c r="DA174">
        <f>AI174</f>
        <v>10.19</v>
      </c>
      <c r="DB174">
        <f>ROUND((ROUND(AT174*CZ174,2)*0.6),6)</f>
        <v>61.625999999999998</v>
      </c>
      <c r="DC174">
        <f>ROUND((ROUND(AT174*AG174,2)*0.6),6)</f>
        <v>0</v>
      </c>
      <c r="DD174" t="s">
        <v>3</v>
      </c>
      <c r="DE174" t="s">
        <v>3</v>
      </c>
      <c r="DF174">
        <f>ROUND(ROUND(AE174*AI174,2)*CX174,2)</f>
        <v>0</v>
      </c>
      <c r="DG174">
        <f>ROUND(ROUND(AF174,2)*CX174,2)</f>
        <v>0</v>
      </c>
      <c r="DH174">
        <f>ROUND(ROUND(AG174,2)*CX174,2)</f>
        <v>0</v>
      </c>
      <c r="DI174">
        <f t="shared" si="82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ROW(Source!A100)</f>
        <v>100</v>
      </c>
      <c r="B175">
        <v>59539139</v>
      </c>
      <c r="C175">
        <v>59540823</v>
      </c>
      <c r="D175">
        <v>30515951</v>
      </c>
      <c r="E175">
        <v>30515945</v>
      </c>
      <c r="F175">
        <v>1</v>
      </c>
      <c r="G175">
        <v>30515945</v>
      </c>
      <c r="H175">
        <v>1</v>
      </c>
      <c r="I175" t="s">
        <v>328</v>
      </c>
      <c r="J175" t="s">
        <v>3</v>
      </c>
      <c r="K175" t="s">
        <v>329</v>
      </c>
      <c r="L175">
        <v>1191</v>
      </c>
      <c r="N175">
        <v>1013</v>
      </c>
      <c r="O175" t="s">
        <v>330</v>
      </c>
      <c r="P175" t="s">
        <v>330</v>
      </c>
      <c r="Q175">
        <v>1</v>
      </c>
      <c r="W175">
        <v>0</v>
      </c>
      <c r="X175">
        <v>476480486</v>
      </c>
      <c r="Y175">
        <f>((AT175*1.1)*0.8)</f>
        <v>19.940800000000003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22.66</v>
      </c>
      <c r="AU175" t="s">
        <v>199</v>
      </c>
      <c r="AV175">
        <v>1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ROUND(AT175*Source!I100*AH175*AL175,2)</f>
        <v>0</v>
      </c>
      <c r="CV175">
        <f>ROUND(Y175*Source!I100,9)</f>
        <v>2.1934879999999999</v>
      </c>
      <c r="CW175">
        <v>0</v>
      </c>
      <c r="CX175">
        <f>ROUND(Y175*Source!I100,9)</f>
        <v>2.1934879999999999</v>
      </c>
      <c r="CY175">
        <f>AD175</f>
        <v>0</v>
      </c>
      <c r="CZ175">
        <f>AH175</f>
        <v>0</v>
      </c>
      <c r="DA175">
        <f>AL175</f>
        <v>1</v>
      </c>
      <c r="DB175">
        <f>ROUND(((ROUND(AT175*CZ175,2)*1.1)*0.8),6)</f>
        <v>0</v>
      </c>
      <c r="DC175">
        <f>ROUND(((ROUND(AT175*AG175,2)*1.1)*0.8),6)</f>
        <v>0</v>
      </c>
      <c r="DD175" t="s">
        <v>3</v>
      </c>
      <c r="DE175" t="s">
        <v>3</v>
      </c>
      <c r="DF175">
        <f>ROUND(ROUND(AE175,2)*CX175,2)</f>
        <v>0</v>
      </c>
      <c r="DG175">
        <f>ROUND(ROUND(AF175,2)*CX175,2)</f>
        <v>0</v>
      </c>
      <c r="DH175">
        <f>ROUND(ROUND(AG175,2)*CX175,2)</f>
        <v>0</v>
      </c>
      <c r="DI175">
        <f t="shared" si="82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ROW(Source!A100)</f>
        <v>100</v>
      </c>
      <c r="B176">
        <v>59539139</v>
      </c>
      <c r="C176">
        <v>59540823</v>
      </c>
      <c r="D176">
        <v>30596074</v>
      </c>
      <c r="E176">
        <v>1</v>
      </c>
      <c r="F176">
        <v>1</v>
      </c>
      <c r="G176">
        <v>30515945</v>
      </c>
      <c r="H176">
        <v>2</v>
      </c>
      <c r="I176" t="s">
        <v>331</v>
      </c>
      <c r="J176" t="s">
        <v>332</v>
      </c>
      <c r="K176" t="s">
        <v>333</v>
      </c>
      <c r="L176">
        <v>1368</v>
      </c>
      <c r="N176">
        <v>1011</v>
      </c>
      <c r="O176" t="s">
        <v>126</v>
      </c>
      <c r="P176" t="s">
        <v>126</v>
      </c>
      <c r="Q176">
        <v>1</v>
      </c>
      <c r="W176">
        <v>0</v>
      </c>
      <c r="X176">
        <v>-1440889904</v>
      </c>
      <c r="Y176">
        <f>((AT176*1.1)*0.8)</f>
        <v>0.13200000000000001</v>
      </c>
      <c r="AA176">
        <v>0</v>
      </c>
      <c r="AB176">
        <v>1308.57</v>
      </c>
      <c r="AC176">
        <v>616.66</v>
      </c>
      <c r="AD176">
        <v>0</v>
      </c>
      <c r="AE176">
        <v>0</v>
      </c>
      <c r="AF176">
        <v>83.1</v>
      </c>
      <c r="AG176">
        <v>12.62</v>
      </c>
      <c r="AH176">
        <v>0</v>
      </c>
      <c r="AI176">
        <v>1</v>
      </c>
      <c r="AJ176">
        <v>15.04</v>
      </c>
      <c r="AK176">
        <v>46.67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0.15</v>
      </c>
      <c r="AU176" t="s">
        <v>199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ROUND(Y176*Source!I100*DO176,9)</f>
        <v>0</v>
      </c>
      <c r="CX176">
        <f>ROUND(Y176*Source!I100,9)</f>
        <v>1.452E-2</v>
      </c>
      <c r="CY176">
        <f>AB176</f>
        <v>1308.57</v>
      </c>
      <c r="CZ176">
        <f>AF176</f>
        <v>83.1</v>
      </c>
      <c r="DA176">
        <f>AJ176</f>
        <v>15.04</v>
      </c>
      <c r="DB176">
        <f>ROUND(((ROUND(AT176*CZ176,2)*1.1)*0.8),6)</f>
        <v>10.973599999999999</v>
      </c>
      <c r="DC176">
        <f>ROUND(((ROUND(AT176*AG176,2)*1.1)*0.8),6)</f>
        <v>1.6632</v>
      </c>
      <c r="DD176" t="s">
        <v>3</v>
      </c>
      <c r="DE176" t="s">
        <v>3</v>
      </c>
      <c r="DF176">
        <f>ROUND(ROUND(AE176,2)*CX176,2)</f>
        <v>0</v>
      </c>
      <c r="DG176">
        <f>ROUND(ROUND(AF176*AJ176,2)*CX176,2)</f>
        <v>18.149999999999999</v>
      </c>
      <c r="DH176">
        <f>ROUND(ROUND(AG176*AK176,2)*CX176,2)</f>
        <v>8.5500000000000007</v>
      </c>
      <c r="DI176">
        <f t="shared" si="82"/>
        <v>0</v>
      </c>
      <c r="DJ176">
        <f>DG176</f>
        <v>18.149999999999999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ROW(Source!A100)</f>
        <v>100</v>
      </c>
      <c r="B177">
        <v>59539139</v>
      </c>
      <c r="C177">
        <v>59540823</v>
      </c>
      <c r="D177">
        <v>30595537</v>
      </c>
      <c r="E177">
        <v>1</v>
      </c>
      <c r="F177">
        <v>1</v>
      </c>
      <c r="G177">
        <v>30515945</v>
      </c>
      <c r="H177">
        <v>2</v>
      </c>
      <c r="I177" t="s">
        <v>485</v>
      </c>
      <c r="J177" t="s">
        <v>486</v>
      </c>
      <c r="K177" t="s">
        <v>487</v>
      </c>
      <c r="L177">
        <v>1368</v>
      </c>
      <c r="N177">
        <v>1011</v>
      </c>
      <c r="O177" t="s">
        <v>126</v>
      </c>
      <c r="P177" t="s">
        <v>126</v>
      </c>
      <c r="Q177">
        <v>1</v>
      </c>
      <c r="W177">
        <v>0</v>
      </c>
      <c r="X177">
        <v>1110471243</v>
      </c>
      <c r="Y177">
        <f>((AT177*1.1)*0.8)</f>
        <v>1.3640000000000003</v>
      </c>
      <c r="AA177">
        <v>0</v>
      </c>
      <c r="AB177">
        <v>147.57</v>
      </c>
      <c r="AC177">
        <v>0</v>
      </c>
      <c r="AD177">
        <v>0</v>
      </c>
      <c r="AE177">
        <v>0</v>
      </c>
      <c r="AF177">
        <v>12.32</v>
      </c>
      <c r="AG177">
        <v>0</v>
      </c>
      <c r="AH177">
        <v>0</v>
      </c>
      <c r="AI177">
        <v>1</v>
      </c>
      <c r="AJ177">
        <v>11.44</v>
      </c>
      <c r="AK177">
        <v>46.67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1.55</v>
      </c>
      <c r="AU177" t="s">
        <v>199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ROUND(Y177*Source!I100*DO177,9)</f>
        <v>0</v>
      </c>
      <c r="CX177">
        <f>ROUND(Y177*Source!I100,9)</f>
        <v>0.15004000000000001</v>
      </c>
      <c r="CY177">
        <f>AB177</f>
        <v>147.57</v>
      </c>
      <c r="CZ177">
        <f>AF177</f>
        <v>12.32</v>
      </c>
      <c r="DA177">
        <f>AJ177</f>
        <v>11.44</v>
      </c>
      <c r="DB177">
        <f>ROUND(((ROUND(AT177*CZ177,2)*1.1)*0.8),6)</f>
        <v>16.808</v>
      </c>
      <c r="DC177">
        <f>ROUND(((ROUND(AT177*AG177,2)*1.1)*0.8),6)</f>
        <v>0</v>
      </c>
      <c r="DD177" t="s">
        <v>3</v>
      </c>
      <c r="DE177" t="s">
        <v>3</v>
      </c>
      <c r="DF177">
        <f>ROUND(ROUND(AE177,2)*CX177,2)</f>
        <v>0</v>
      </c>
      <c r="DG177">
        <f>ROUND(ROUND(AF177*AJ177,2)*CX177,2)</f>
        <v>21.15</v>
      </c>
      <c r="DH177">
        <f>ROUND(ROUND(AG177*AK177,2)*CX177,2)</f>
        <v>0</v>
      </c>
      <c r="DI177">
        <f t="shared" si="82"/>
        <v>0</v>
      </c>
      <c r="DJ177">
        <f>DG177</f>
        <v>21.15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ROW(Source!A100)</f>
        <v>100</v>
      </c>
      <c r="B178">
        <v>59539139</v>
      </c>
      <c r="C178">
        <v>59540823</v>
      </c>
      <c r="D178">
        <v>30571615</v>
      </c>
      <c r="E178">
        <v>1</v>
      </c>
      <c r="F178">
        <v>1</v>
      </c>
      <c r="G178">
        <v>30515945</v>
      </c>
      <c r="H178">
        <v>3</v>
      </c>
      <c r="I178" t="s">
        <v>488</v>
      </c>
      <c r="J178" t="s">
        <v>489</v>
      </c>
      <c r="K178" t="s">
        <v>490</v>
      </c>
      <c r="L178">
        <v>1348</v>
      </c>
      <c r="N178">
        <v>1009</v>
      </c>
      <c r="O178" t="s">
        <v>337</v>
      </c>
      <c r="P178" t="s">
        <v>337</v>
      </c>
      <c r="Q178">
        <v>1000</v>
      </c>
      <c r="W178">
        <v>0</v>
      </c>
      <c r="X178">
        <v>-479976871</v>
      </c>
      <c r="Y178">
        <f>(AT178*0)</f>
        <v>0</v>
      </c>
      <c r="AA178">
        <v>59575.39</v>
      </c>
      <c r="AB178">
        <v>0</v>
      </c>
      <c r="AC178">
        <v>0</v>
      </c>
      <c r="AD178">
        <v>0</v>
      </c>
      <c r="AE178">
        <v>3925.79</v>
      </c>
      <c r="AF178">
        <v>0</v>
      </c>
      <c r="AG178">
        <v>0</v>
      </c>
      <c r="AH178">
        <v>0</v>
      </c>
      <c r="AI178">
        <v>15.13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0.32</v>
      </c>
      <c r="AU178" t="s">
        <v>26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ROUND(Y178*Source!I100,9)</f>
        <v>0</v>
      </c>
      <c r="CY178">
        <f>AA178</f>
        <v>59575.39</v>
      </c>
      <c r="CZ178">
        <f>AE178</f>
        <v>3925.79</v>
      </c>
      <c r="DA178">
        <f>AI178</f>
        <v>15.13</v>
      </c>
      <c r="DB178">
        <f>ROUND((ROUND(AT178*CZ178,2)*0),6)</f>
        <v>0</v>
      </c>
      <c r="DC178">
        <f>ROUND((ROUND(AT178*AG178,2)*0),6)</f>
        <v>0</v>
      </c>
      <c r="DD178" t="s">
        <v>3</v>
      </c>
      <c r="DE178" t="s">
        <v>3</v>
      </c>
      <c r="DF178">
        <f>ROUND(ROUND(AE178*AI178,2)*CX178,2)</f>
        <v>0</v>
      </c>
      <c r="DG178">
        <f>ROUND(ROUND(AF178,2)*CX178,2)</f>
        <v>0</v>
      </c>
      <c r="DH178">
        <f>ROUND(ROUND(AG178,2)*CX178,2)</f>
        <v>0</v>
      </c>
      <c r="DI178">
        <f t="shared" si="82"/>
        <v>0</v>
      </c>
      <c r="DJ178">
        <f>DF178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ROW(Source!A103)</f>
        <v>103</v>
      </c>
      <c r="B179">
        <v>59539139</v>
      </c>
      <c r="C179">
        <v>59540838</v>
      </c>
      <c r="D179">
        <v>30515951</v>
      </c>
      <c r="E179">
        <v>30515945</v>
      </c>
      <c r="F179">
        <v>1</v>
      </c>
      <c r="G179">
        <v>30515945</v>
      </c>
      <c r="H179">
        <v>1</v>
      </c>
      <c r="I179" t="s">
        <v>328</v>
      </c>
      <c r="J179" t="s">
        <v>3</v>
      </c>
      <c r="K179" t="s">
        <v>329</v>
      </c>
      <c r="L179">
        <v>1191</v>
      </c>
      <c r="N179">
        <v>1013</v>
      </c>
      <c r="O179" t="s">
        <v>330</v>
      </c>
      <c r="P179" t="s">
        <v>330</v>
      </c>
      <c r="Q179">
        <v>1</v>
      </c>
      <c r="W179">
        <v>0</v>
      </c>
      <c r="X179">
        <v>476480486</v>
      </c>
      <c r="Y179">
        <f>((AT179*1.1)*0.6)</f>
        <v>50.160000000000004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76</v>
      </c>
      <c r="AU179" t="s">
        <v>192</v>
      </c>
      <c r="AV179">
        <v>1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ROUND(AT179*Source!I103*AH179*AL179,2)</f>
        <v>0</v>
      </c>
      <c r="CV179">
        <f>ROUND(Y179*Source!I103,9)</f>
        <v>3.4189056</v>
      </c>
      <c r="CW179">
        <v>0</v>
      </c>
      <c r="CX179">
        <f>ROUND(Y179*Source!I103,9)</f>
        <v>3.4189056</v>
      </c>
      <c r="CY179">
        <f>AD179</f>
        <v>0</v>
      </c>
      <c r="CZ179">
        <f>AH179</f>
        <v>0</v>
      </c>
      <c r="DA179">
        <f>AL179</f>
        <v>1</v>
      </c>
      <c r="DB179">
        <f>ROUND(((ROUND(AT179*CZ179,2)*1.1)*0.6),6)</f>
        <v>0</v>
      </c>
      <c r="DC179">
        <f>ROUND(((ROUND(AT179*AG179,2)*1.1)*0.6),6)</f>
        <v>0</v>
      </c>
      <c r="DD179" t="s">
        <v>3</v>
      </c>
      <c r="DE179" t="s">
        <v>3</v>
      </c>
      <c r="DF179">
        <f>ROUND(ROUND(AE179,2)*CX179,2)</f>
        <v>0</v>
      </c>
      <c r="DG179">
        <f>ROUND(ROUND(AF179,2)*CX179,2)</f>
        <v>0</v>
      </c>
      <c r="DH179">
        <f>ROUND(ROUND(AG179,2)*CX179,2)</f>
        <v>0</v>
      </c>
      <c r="DI179">
        <f t="shared" si="82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ROW(Source!A103)</f>
        <v>103</v>
      </c>
      <c r="B180">
        <v>59539139</v>
      </c>
      <c r="C180">
        <v>59540838</v>
      </c>
      <c r="D180">
        <v>30595429</v>
      </c>
      <c r="E180">
        <v>1</v>
      </c>
      <c r="F180">
        <v>1</v>
      </c>
      <c r="G180">
        <v>30515945</v>
      </c>
      <c r="H180">
        <v>2</v>
      </c>
      <c r="I180" t="s">
        <v>385</v>
      </c>
      <c r="J180" t="s">
        <v>386</v>
      </c>
      <c r="K180" t="s">
        <v>387</v>
      </c>
      <c r="L180">
        <v>1368</v>
      </c>
      <c r="N180">
        <v>1011</v>
      </c>
      <c r="O180" t="s">
        <v>126</v>
      </c>
      <c r="P180" t="s">
        <v>126</v>
      </c>
      <c r="Q180">
        <v>1</v>
      </c>
      <c r="W180">
        <v>0</v>
      </c>
      <c r="X180">
        <v>-121017968</v>
      </c>
      <c r="Y180">
        <f>((AT180*1.1)*0.6)</f>
        <v>10.031999999999998</v>
      </c>
      <c r="AA180">
        <v>0</v>
      </c>
      <c r="AB180">
        <v>23.12</v>
      </c>
      <c r="AC180">
        <v>0</v>
      </c>
      <c r="AD180">
        <v>0</v>
      </c>
      <c r="AE180">
        <v>0</v>
      </c>
      <c r="AF180">
        <v>2.27</v>
      </c>
      <c r="AG180">
        <v>0</v>
      </c>
      <c r="AH180">
        <v>0</v>
      </c>
      <c r="AI180">
        <v>1</v>
      </c>
      <c r="AJ180">
        <v>9.3699999999999992</v>
      </c>
      <c r="AK180">
        <v>46.67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15.2</v>
      </c>
      <c r="AU180" t="s">
        <v>192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ROUND(Y180*Source!I103*DO180,9)</f>
        <v>0</v>
      </c>
      <c r="CX180">
        <f>ROUND(Y180*Source!I103,9)</f>
        <v>0.68378112000000002</v>
      </c>
      <c r="CY180">
        <f>AB180</f>
        <v>23.12</v>
      </c>
      <c r="CZ180">
        <f>AF180</f>
        <v>2.27</v>
      </c>
      <c r="DA180">
        <f>AJ180</f>
        <v>9.3699999999999992</v>
      </c>
      <c r="DB180">
        <f>ROUND(((ROUND(AT180*CZ180,2)*1.1)*0.6),6)</f>
        <v>22.77</v>
      </c>
      <c r="DC180">
        <f>ROUND(((ROUND(AT180*AG180,2)*1.1)*0.6),6)</f>
        <v>0</v>
      </c>
      <c r="DD180" t="s">
        <v>3</v>
      </c>
      <c r="DE180" t="s">
        <v>3</v>
      </c>
      <c r="DF180">
        <f>ROUND(ROUND(AE180,2)*CX180,2)</f>
        <v>0</v>
      </c>
      <c r="DG180">
        <f>ROUND(ROUND(AF180*AJ180,2)*CX180,2)</f>
        <v>14.54</v>
      </c>
      <c r="DH180">
        <f>ROUND(ROUND(AG180*AK180,2)*CX180,2)</f>
        <v>0</v>
      </c>
      <c r="DI180">
        <f t="shared" si="82"/>
        <v>0</v>
      </c>
      <c r="DJ180">
        <f>DG180</f>
        <v>14.54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ROW(Source!A103)</f>
        <v>103</v>
      </c>
      <c r="B181">
        <v>59539139</v>
      </c>
      <c r="C181">
        <v>59540838</v>
      </c>
      <c r="D181">
        <v>30572493</v>
      </c>
      <c r="E181">
        <v>1</v>
      </c>
      <c r="F181">
        <v>1</v>
      </c>
      <c r="G181">
        <v>30515945</v>
      </c>
      <c r="H181">
        <v>3</v>
      </c>
      <c r="I181" t="s">
        <v>491</v>
      </c>
      <c r="J181" t="s">
        <v>492</v>
      </c>
      <c r="K181" t="s">
        <v>493</v>
      </c>
      <c r="L181">
        <v>1348</v>
      </c>
      <c r="N181">
        <v>1009</v>
      </c>
      <c r="O181" t="s">
        <v>337</v>
      </c>
      <c r="P181" t="s">
        <v>337</v>
      </c>
      <c r="Q181">
        <v>1000</v>
      </c>
      <c r="W181">
        <v>0</v>
      </c>
      <c r="X181">
        <v>1212148528</v>
      </c>
      <c r="Y181">
        <f>(AT181*0.6)</f>
        <v>8.3999999999999993E-4</v>
      </c>
      <c r="AA181">
        <v>157572.56</v>
      </c>
      <c r="AB181">
        <v>0</v>
      </c>
      <c r="AC181">
        <v>0</v>
      </c>
      <c r="AD181">
        <v>0</v>
      </c>
      <c r="AE181">
        <v>7191.81</v>
      </c>
      <c r="AF181">
        <v>0</v>
      </c>
      <c r="AG181">
        <v>0</v>
      </c>
      <c r="AH181">
        <v>0</v>
      </c>
      <c r="AI181">
        <v>21.91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1.4E-3</v>
      </c>
      <c r="AU181" t="s">
        <v>191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ROUND(Y181*Source!I103,9)</f>
        <v>5.7253999999999998E-5</v>
      </c>
      <c r="CY181">
        <f>AA181</f>
        <v>157572.56</v>
      </c>
      <c r="CZ181">
        <f>AE181</f>
        <v>7191.81</v>
      </c>
      <c r="DA181">
        <f>AI181</f>
        <v>21.91</v>
      </c>
      <c r="DB181">
        <f>ROUND((ROUND(AT181*CZ181,2)*0.6),6)</f>
        <v>6.0419999999999998</v>
      </c>
      <c r="DC181">
        <f>ROUND((ROUND(AT181*AG181,2)*0.6),6)</f>
        <v>0</v>
      </c>
      <c r="DD181" t="s">
        <v>3</v>
      </c>
      <c r="DE181" t="s">
        <v>3</v>
      </c>
      <c r="DF181">
        <f>ROUND(ROUND(AE181*AI181,2)*CX181,2)</f>
        <v>9.02</v>
      </c>
      <c r="DG181">
        <f t="shared" ref="DG181:DG186" si="93">ROUND(ROUND(AF181,2)*CX181,2)</f>
        <v>0</v>
      </c>
      <c r="DH181">
        <f t="shared" ref="DH181:DH186" si="94">ROUND(ROUND(AG181,2)*CX181,2)</f>
        <v>0</v>
      </c>
      <c r="DI181">
        <f t="shared" si="82"/>
        <v>0</v>
      </c>
      <c r="DJ181">
        <f>DF181</f>
        <v>9.02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5">
      <c r="A182">
        <f>ROW(Source!A105)</f>
        <v>105</v>
      </c>
      <c r="B182">
        <v>59539139</v>
      </c>
      <c r="C182">
        <v>59540852</v>
      </c>
      <c r="D182">
        <v>30515951</v>
      </c>
      <c r="E182">
        <v>30515945</v>
      </c>
      <c r="F182">
        <v>1</v>
      </c>
      <c r="G182">
        <v>30515945</v>
      </c>
      <c r="H182">
        <v>1</v>
      </c>
      <c r="I182" t="s">
        <v>328</v>
      </c>
      <c r="J182" t="s">
        <v>3</v>
      </c>
      <c r="K182" t="s">
        <v>329</v>
      </c>
      <c r="L182">
        <v>1191</v>
      </c>
      <c r="N182">
        <v>1013</v>
      </c>
      <c r="O182" t="s">
        <v>330</v>
      </c>
      <c r="P182" t="s">
        <v>330</v>
      </c>
      <c r="Q182">
        <v>1</v>
      </c>
      <c r="W182">
        <v>0</v>
      </c>
      <c r="X182">
        <v>476480486</v>
      </c>
      <c r="Y182">
        <f>((AT182*1.1)*0.3)</f>
        <v>47.52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144</v>
      </c>
      <c r="AU182" t="s">
        <v>62</v>
      </c>
      <c r="AV182">
        <v>1</v>
      </c>
      <c r="AW182">
        <v>1</v>
      </c>
      <c r="AX182">
        <v>-1</v>
      </c>
      <c r="AY182">
        <v>0</v>
      </c>
      <c r="AZ182">
        <v>0</v>
      </c>
      <c r="BA182" t="s">
        <v>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U182">
        <f>ROUND(AT182*Source!I105*AH182*AL182,2)</f>
        <v>0</v>
      </c>
      <c r="CV182">
        <f>ROUND(Y182*Source!I105,9)</f>
        <v>0.45619199999999999</v>
      </c>
      <c r="CW182">
        <v>0</v>
      </c>
      <c r="CX182">
        <f>ROUND(Y182*Source!I105,9)</f>
        <v>0.45619199999999999</v>
      </c>
      <c r="CY182">
        <f>AD182</f>
        <v>0</v>
      </c>
      <c r="CZ182">
        <f>AH182</f>
        <v>0</v>
      </c>
      <c r="DA182">
        <f>AL182</f>
        <v>1</v>
      </c>
      <c r="DB182">
        <f>ROUND(((ROUND(AT182*CZ182,2)*1.1)*0.3),6)</f>
        <v>0</v>
      </c>
      <c r="DC182">
        <f>ROUND(((ROUND(AT182*AG182,2)*1.1)*0.3),6)</f>
        <v>0</v>
      </c>
      <c r="DD182" t="s">
        <v>3</v>
      </c>
      <c r="DE182" t="s">
        <v>3</v>
      </c>
      <c r="DF182">
        <f>ROUND(ROUND(AE182,2)*CX182,2)</f>
        <v>0</v>
      </c>
      <c r="DG182">
        <f t="shared" si="93"/>
        <v>0</v>
      </c>
      <c r="DH182">
        <f t="shared" si="94"/>
        <v>0</v>
      </c>
      <c r="DI182">
        <f t="shared" si="82"/>
        <v>0</v>
      </c>
      <c r="DJ182">
        <f>DI182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ROW(Source!A105)</f>
        <v>105</v>
      </c>
      <c r="B183">
        <v>59539139</v>
      </c>
      <c r="C183">
        <v>59540852</v>
      </c>
      <c r="D183">
        <v>30576299</v>
      </c>
      <c r="E183">
        <v>1</v>
      </c>
      <c r="F183">
        <v>1</v>
      </c>
      <c r="G183">
        <v>30515945</v>
      </c>
      <c r="H183">
        <v>3</v>
      </c>
      <c r="I183" t="s">
        <v>494</v>
      </c>
      <c r="J183" t="s">
        <v>495</v>
      </c>
      <c r="K183" t="s">
        <v>496</v>
      </c>
      <c r="L183">
        <v>1301</v>
      </c>
      <c r="N183">
        <v>1003</v>
      </c>
      <c r="O183" t="s">
        <v>406</v>
      </c>
      <c r="P183" t="s">
        <v>406</v>
      </c>
      <c r="Q183">
        <v>1</v>
      </c>
      <c r="W183">
        <v>0</v>
      </c>
      <c r="X183">
        <v>1669039596</v>
      </c>
      <c r="Y183">
        <f>(AT183*0)</f>
        <v>0</v>
      </c>
      <c r="AA183">
        <v>148.94999999999999</v>
      </c>
      <c r="AB183">
        <v>0</v>
      </c>
      <c r="AC183">
        <v>0</v>
      </c>
      <c r="AD183">
        <v>0</v>
      </c>
      <c r="AE183">
        <v>15.01</v>
      </c>
      <c r="AF183">
        <v>0</v>
      </c>
      <c r="AG183">
        <v>0</v>
      </c>
      <c r="AH183">
        <v>0</v>
      </c>
      <c r="AI183">
        <v>9.18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990</v>
      </c>
      <c r="AU183" t="s">
        <v>26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ROUND(Y183*Source!I105,9)</f>
        <v>0</v>
      </c>
      <c r="CY183">
        <f>AA183</f>
        <v>148.94999999999999</v>
      </c>
      <c r="CZ183">
        <f>AE183</f>
        <v>15.01</v>
      </c>
      <c r="DA183">
        <f>AI183</f>
        <v>9.18</v>
      </c>
      <c r="DB183">
        <f>ROUND((ROUND(AT183*CZ183,2)*0),6)</f>
        <v>0</v>
      </c>
      <c r="DC183">
        <f>ROUND((ROUND(AT183*AG183,2)*0),6)</f>
        <v>0</v>
      </c>
      <c r="DD183" t="s">
        <v>3</v>
      </c>
      <c r="DE183" t="s">
        <v>3</v>
      </c>
      <c r="DF183">
        <f>ROUND(ROUND(AE183*AI183,2)*CX183,2)</f>
        <v>0</v>
      </c>
      <c r="DG183">
        <f t="shared" si="93"/>
        <v>0</v>
      </c>
      <c r="DH183">
        <f t="shared" si="94"/>
        <v>0</v>
      </c>
      <c r="DI183">
        <f t="shared" si="82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ROW(Source!A105)</f>
        <v>105</v>
      </c>
      <c r="B184">
        <v>59539139</v>
      </c>
      <c r="C184">
        <v>59540852</v>
      </c>
      <c r="D184">
        <v>30576468</v>
      </c>
      <c r="E184">
        <v>1</v>
      </c>
      <c r="F184">
        <v>1</v>
      </c>
      <c r="G184">
        <v>30515945</v>
      </c>
      <c r="H184">
        <v>3</v>
      </c>
      <c r="I184" t="s">
        <v>497</v>
      </c>
      <c r="J184" t="s">
        <v>498</v>
      </c>
      <c r="K184" t="s">
        <v>499</v>
      </c>
      <c r="L184">
        <v>1358</v>
      </c>
      <c r="N184">
        <v>1010</v>
      </c>
      <c r="O184" t="s">
        <v>111</v>
      </c>
      <c r="P184" t="s">
        <v>111</v>
      </c>
      <c r="Q184">
        <v>10</v>
      </c>
      <c r="W184">
        <v>0</v>
      </c>
      <c r="X184">
        <v>200541388</v>
      </c>
      <c r="Y184">
        <f>(AT184*0)</f>
        <v>0</v>
      </c>
      <c r="AA184">
        <v>460.1</v>
      </c>
      <c r="AB184">
        <v>0</v>
      </c>
      <c r="AC184">
        <v>0</v>
      </c>
      <c r="AD184">
        <v>0</v>
      </c>
      <c r="AE184">
        <v>144.77000000000001</v>
      </c>
      <c r="AF184">
        <v>0</v>
      </c>
      <c r="AG184">
        <v>0</v>
      </c>
      <c r="AH184">
        <v>0</v>
      </c>
      <c r="AI184">
        <v>2.94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32</v>
      </c>
      <c r="AU184" t="s">
        <v>26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ROUND(Y184*Source!I105,9)</f>
        <v>0</v>
      </c>
      <c r="CY184">
        <f>AA184</f>
        <v>460.1</v>
      </c>
      <c r="CZ184">
        <f>AE184</f>
        <v>144.77000000000001</v>
      </c>
      <c r="DA184">
        <f>AI184</f>
        <v>2.94</v>
      </c>
      <c r="DB184">
        <f>ROUND((ROUND(AT184*CZ184,2)*0),6)</f>
        <v>0</v>
      </c>
      <c r="DC184">
        <f>ROUND((ROUND(AT184*AG184,2)*0),6)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93"/>
        <v>0</v>
      </c>
      <c r="DH184">
        <f t="shared" si="94"/>
        <v>0</v>
      </c>
      <c r="DI184">
        <f t="shared" si="8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ROW(Source!A105)</f>
        <v>105</v>
      </c>
      <c r="B185">
        <v>59539139</v>
      </c>
      <c r="C185">
        <v>59540852</v>
      </c>
      <c r="D185">
        <v>30541208</v>
      </c>
      <c r="E185">
        <v>30515945</v>
      </c>
      <c r="F185">
        <v>1</v>
      </c>
      <c r="G185">
        <v>30515945</v>
      </c>
      <c r="H185">
        <v>3</v>
      </c>
      <c r="I185" t="s">
        <v>500</v>
      </c>
      <c r="J185" t="s">
        <v>3</v>
      </c>
      <c r="K185" t="s">
        <v>501</v>
      </c>
      <c r="L185">
        <v>1344</v>
      </c>
      <c r="N185">
        <v>1008</v>
      </c>
      <c r="O185" t="s">
        <v>502</v>
      </c>
      <c r="P185" t="s">
        <v>502</v>
      </c>
      <c r="Q185">
        <v>1</v>
      </c>
      <c r="W185">
        <v>0</v>
      </c>
      <c r="X185">
        <v>-94250534</v>
      </c>
      <c r="Y185">
        <f>(AT185*0)</f>
        <v>0</v>
      </c>
      <c r="AA185">
        <v>1.08</v>
      </c>
      <c r="AB185">
        <v>0</v>
      </c>
      <c r="AC185">
        <v>0</v>
      </c>
      <c r="AD185">
        <v>0</v>
      </c>
      <c r="AE185">
        <v>1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61.6</v>
      </c>
      <c r="AU185" t="s">
        <v>26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ROUND(Y185*Source!I105,9)</f>
        <v>0</v>
      </c>
      <c r="CY185">
        <f>AA185</f>
        <v>1.08</v>
      </c>
      <c r="CZ185">
        <f>AE185</f>
        <v>1</v>
      </c>
      <c r="DA185">
        <f>AI185</f>
        <v>1</v>
      </c>
      <c r="DB185">
        <f>ROUND((ROUND(AT185*CZ185,2)*0),6)</f>
        <v>0</v>
      </c>
      <c r="DC185">
        <f>ROUND((ROUND(AT185*AG185,2)*0),6)</f>
        <v>0</v>
      </c>
      <c r="DD185" t="s">
        <v>3</v>
      </c>
      <c r="DE185" t="s">
        <v>3</v>
      </c>
      <c r="DF185">
        <f t="shared" ref="DF185:DF208" si="95">ROUND(ROUND(AE185,2)*CX185,2)</f>
        <v>0</v>
      </c>
      <c r="DG185">
        <f t="shared" si="93"/>
        <v>0</v>
      </c>
      <c r="DH185">
        <f t="shared" si="94"/>
        <v>0</v>
      </c>
      <c r="DI185">
        <f t="shared" si="8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ROW(Source!A107)</f>
        <v>107</v>
      </c>
      <c r="B186">
        <v>59539139</v>
      </c>
      <c r="C186">
        <v>59540857</v>
      </c>
      <c r="D186">
        <v>30515951</v>
      </c>
      <c r="E186">
        <v>30515945</v>
      </c>
      <c r="F186">
        <v>1</v>
      </c>
      <c r="G186">
        <v>30515945</v>
      </c>
      <c r="H186">
        <v>1</v>
      </c>
      <c r="I186" t="s">
        <v>328</v>
      </c>
      <c r="J186" t="s">
        <v>3</v>
      </c>
      <c r="K186" t="s">
        <v>329</v>
      </c>
      <c r="L186">
        <v>1191</v>
      </c>
      <c r="N186">
        <v>1013</v>
      </c>
      <c r="O186" t="s">
        <v>330</v>
      </c>
      <c r="P186" t="s">
        <v>330</v>
      </c>
      <c r="Q186">
        <v>1</v>
      </c>
      <c r="W186">
        <v>0</v>
      </c>
      <c r="X186">
        <v>476480486</v>
      </c>
      <c r="Y186">
        <f t="shared" ref="Y186:Y202" si="96">((AT186*1.1)*0.3)</f>
        <v>48.790500000000002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147.85</v>
      </c>
      <c r="AU186" t="s">
        <v>62</v>
      </c>
      <c r="AV186">
        <v>1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U186">
        <f>ROUND(AT186*Source!I107*AH186*AL186,2)</f>
        <v>0</v>
      </c>
      <c r="CV186">
        <f>ROUND(Y186*Source!I107,9)</f>
        <v>9.7581000000000001E-2</v>
      </c>
      <c r="CW186">
        <v>0</v>
      </c>
      <c r="CX186">
        <f>ROUND(Y186*Source!I107,9)</f>
        <v>9.7581000000000001E-2</v>
      </c>
      <c r="CY186">
        <f>AD186</f>
        <v>0</v>
      </c>
      <c r="CZ186">
        <f>AH186</f>
        <v>0</v>
      </c>
      <c r="DA186">
        <f>AL186</f>
        <v>1</v>
      </c>
      <c r="DB186">
        <f t="shared" ref="DB186:DB202" si="97">ROUND(((ROUND(AT186*CZ186,2)*1.1)*0.3),6)</f>
        <v>0</v>
      </c>
      <c r="DC186">
        <f t="shared" ref="DC186:DC202" si="98">ROUND(((ROUND(AT186*AG186,2)*1.1)*0.3),6)</f>
        <v>0</v>
      </c>
      <c r="DD186" t="s">
        <v>3</v>
      </c>
      <c r="DE186" t="s">
        <v>3</v>
      </c>
      <c r="DF186">
        <f t="shared" si="95"/>
        <v>0</v>
      </c>
      <c r="DG186">
        <f t="shared" si="93"/>
        <v>0</v>
      </c>
      <c r="DH186">
        <f t="shared" si="94"/>
        <v>0</v>
      </c>
      <c r="DI186">
        <f t="shared" si="82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ROW(Source!A107)</f>
        <v>107</v>
      </c>
      <c r="B187">
        <v>59539139</v>
      </c>
      <c r="C187">
        <v>59540857</v>
      </c>
      <c r="D187">
        <v>30596098</v>
      </c>
      <c r="E187">
        <v>1</v>
      </c>
      <c r="F187">
        <v>1</v>
      </c>
      <c r="G187">
        <v>30515945</v>
      </c>
      <c r="H187">
        <v>2</v>
      </c>
      <c r="I187" t="s">
        <v>503</v>
      </c>
      <c r="J187" t="s">
        <v>504</v>
      </c>
      <c r="K187" t="s">
        <v>505</v>
      </c>
      <c r="L187">
        <v>1368</v>
      </c>
      <c r="N187">
        <v>1011</v>
      </c>
      <c r="O187" t="s">
        <v>126</v>
      </c>
      <c r="P187" t="s">
        <v>126</v>
      </c>
      <c r="Q187">
        <v>1</v>
      </c>
      <c r="W187">
        <v>0</v>
      </c>
      <c r="X187">
        <v>-271681264</v>
      </c>
      <c r="Y187">
        <f t="shared" si="96"/>
        <v>0.2409</v>
      </c>
      <c r="AA187">
        <v>0</v>
      </c>
      <c r="AB187">
        <v>145.09</v>
      </c>
      <c r="AC187">
        <v>0</v>
      </c>
      <c r="AD187">
        <v>0</v>
      </c>
      <c r="AE187">
        <v>0</v>
      </c>
      <c r="AF187">
        <v>15.54</v>
      </c>
      <c r="AG187">
        <v>0</v>
      </c>
      <c r="AH187">
        <v>0</v>
      </c>
      <c r="AI187">
        <v>1</v>
      </c>
      <c r="AJ187">
        <v>8.75</v>
      </c>
      <c r="AK187">
        <v>46.67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0.73</v>
      </c>
      <c r="AU187" t="s">
        <v>62</v>
      </c>
      <c r="AV187">
        <v>0</v>
      </c>
      <c r="AW187">
        <v>1</v>
      </c>
      <c r="AX187">
        <v>-1</v>
      </c>
      <c r="AY187">
        <v>0</v>
      </c>
      <c r="AZ187">
        <v>0</v>
      </c>
      <c r="BA187" t="s">
        <v>3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ROUND(Y187*Source!I107*DO187,9)</f>
        <v>0</v>
      </c>
      <c r="CX187">
        <f>ROUND(Y187*Source!I107,9)</f>
        <v>4.818E-4</v>
      </c>
      <c r="CY187">
        <f>AB187</f>
        <v>145.09</v>
      </c>
      <c r="CZ187">
        <f>AF187</f>
        <v>15.54</v>
      </c>
      <c r="DA187">
        <f>AJ187</f>
        <v>8.75</v>
      </c>
      <c r="DB187">
        <f t="shared" si="97"/>
        <v>3.7422</v>
      </c>
      <c r="DC187">
        <f t="shared" si="98"/>
        <v>0</v>
      </c>
      <c r="DD187" t="s">
        <v>3</v>
      </c>
      <c r="DE187" t="s">
        <v>3</v>
      </c>
      <c r="DF187">
        <f t="shared" si="95"/>
        <v>0</v>
      </c>
      <c r="DG187">
        <f>ROUND(ROUND(AF187*AJ187,2)*CX187,2)</f>
        <v>7.0000000000000007E-2</v>
      </c>
      <c r="DH187">
        <f>ROUND(ROUND(AG187*AK187,2)*CX187,2)</f>
        <v>0</v>
      </c>
      <c r="DI187">
        <f t="shared" si="82"/>
        <v>0</v>
      </c>
      <c r="DJ187">
        <f>DG187</f>
        <v>7.0000000000000007E-2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ROW(Source!A107)</f>
        <v>107</v>
      </c>
      <c r="B188">
        <v>59539139</v>
      </c>
      <c r="C188">
        <v>59540857</v>
      </c>
      <c r="D188">
        <v>30596100</v>
      </c>
      <c r="E188">
        <v>1</v>
      </c>
      <c r="F188">
        <v>1</v>
      </c>
      <c r="G188">
        <v>30515945</v>
      </c>
      <c r="H188">
        <v>2</v>
      </c>
      <c r="I188" t="s">
        <v>506</v>
      </c>
      <c r="J188" t="s">
        <v>507</v>
      </c>
      <c r="K188" t="s">
        <v>508</v>
      </c>
      <c r="L188">
        <v>1368</v>
      </c>
      <c r="N188">
        <v>1011</v>
      </c>
      <c r="O188" t="s">
        <v>126</v>
      </c>
      <c r="P188" t="s">
        <v>126</v>
      </c>
      <c r="Q188">
        <v>1</v>
      </c>
      <c r="W188">
        <v>0</v>
      </c>
      <c r="X188">
        <v>452321351</v>
      </c>
      <c r="Y188">
        <f t="shared" si="96"/>
        <v>0.2409</v>
      </c>
      <c r="AA188">
        <v>0</v>
      </c>
      <c r="AB188">
        <v>1390.59</v>
      </c>
      <c r="AC188">
        <v>724.05</v>
      </c>
      <c r="AD188">
        <v>0</v>
      </c>
      <c r="AE188">
        <v>0</v>
      </c>
      <c r="AF188">
        <v>81.150000000000006</v>
      </c>
      <c r="AG188">
        <v>14.54</v>
      </c>
      <c r="AH188">
        <v>0</v>
      </c>
      <c r="AI188">
        <v>1</v>
      </c>
      <c r="AJ188">
        <v>16.059999999999999</v>
      </c>
      <c r="AK188">
        <v>46.67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0.73</v>
      </c>
      <c r="AU188" t="s">
        <v>62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ROUND(Y188*Source!I107*DO188,9)</f>
        <v>0</v>
      </c>
      <c r="CX188">
        <f>ROUND(Y188*Source!I107,9)</f>
        <v>4.818E-4</v>
      </c>
      <c r="CY188">
        <f>AB188</f>
        <v>1390.59</v>
      </c>
      <c r="CZ188">
        <f>AF188</f>
        <v>81.150000000000006</v>
      </c>
      <c r="DA188">
        <f>AJ188</f>
        <v>16.059999999999999</v>
      </c>
      <c r="DB188">
        <f t="shared" si="97"/>
        <v>19.549199999999999</v>
      </c>
      <c r="DC188">
        <f t="shared" si="98"/>
        <v>3.5013000000000001</v>
      </c>
      <c r="DD188" t="s">
        <v>3</v>
      </c>
      <c r="DE188" t="s">
        <v>3</v>
      </c>
      <c r="DF188">
        <f t="shared" si="95"/>
        <v>0</v>
      </c>
      <c r="DG188">
        <f>ROUND(ROUND(AF188*AJ188,2)*CX188,2)</f>
        <v>0.63</v>
      </c>
      <c r="DH188">
        <f>ROUND(ROUND(AG188*AK188,2)*CX188,2)</f>
        <v>0.33</v>
      </c>
      <c r="DI188">
        <f t="shared" si="82"/>
        <v>0</v>
      </c>
      <c r="DJ188">
        <f>DG188</f>
        <v>0.63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ROW(Source!A107)</f>
        <v>107</v>
      </c>
      <c r="B189">
        <v>59539139</v>
      </c>
      <c r="C189">
        <v>59540857</v>
      </c>
      <c r="D189">
        <v>30595321</v>
      </c>
      <c r="E189">
        <v>1</v>
      </c>
      <c r="F189">
        <v>1</v>
      </c>
      <c r="G189">
        <v>30515945</v>
      </c>
      <c r="H189">
        <v>2</v>
      </c>
      <c r="I189" t="s">
        <v>452</v>
      </c>
      <c r="J189" t="s">
        <v>453</v>
      </c>
      <c r="K189" t="s">
        <v>454</v>
      </c>
      <c r="L189">
        <v>1368</v>
      </c>
      <c r="N189">
        <v>1011</v>
      </c>
      <c r="O189" t="s">
        <v>126</v>
      </c>
      <c r="P189" t="s">
        <v>126</v>
      </c>
      <c r="Q189">
        <v>1</v>
      </c>
      <c r="W189">
        <v>0</v>
      </c>
      <c r="X189">
        <v>1668154095</v>
      </c>
      <c r="Y189">
        <f t="shared" si="96"/>
        <v>0.34650000000000009</v>
      </c>
      <c r="AA189">
        <v>0</v>
      </c>
      <c r="AB189">
        <v>2475.71</v>
      </c>
      <c r="AC189">
        <v>843.06</v>
      </c>
      <c r="AD189">
        <v>0</v>
      </c>
      <c r="AE189">
        <v>0</v>
      </c>
      <c r="AF189">
        <v>179.17</v>
      </c>
      <c r="AG189">
        <v>16.93</v>
      </c>
      <c r="AH189">
        <v>0</v>
      </c>
      <c r="AI189">
        <v>1</v>
      </c>
      <c r="AJ189">
        <v>12.95</v>
      </c>
      <c r="AK189">
        <v>46.67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1.05</v>
      </c>
      <c r="AU189" t="s">
        <v>62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ROUND(Y189*Source!I107*DO189,9)</f>
        <v>0</v>
      </c>
      <c r="CX189">
        <f>ROUND(Y189*Source!I107,9)</f>
        <v>6.9300000000000004E-4</v>
      </c>
      <c r="CY189">
        <f>AB189</f>
        <v>2475.71</v>
      </c>
      <c r="CZ189">
        <f>AF189</f>
        <v>179.17</v>
      </c>
      <c r="DA189">
        <f>AJ189</f>
        <v>12.95</v>
      </c>
      <c r="DB189">
        <f t="shared" si="97"/>
        <v>62.082900000000002</v>
      </c>
      <c r="DC189">
        <f t="shared" si="98"/>
        <v>5.8673999999999999</v>
      </c>
      <c r="DD189" t="s">
        <v>3</v>
      </c>
      <c r="DE189" t="s">
        <v>3</v>
      </c>
      <c r="DF189">
        <f t="shared" si="95"/>
        <v>0</v>
      </c>
      <c r="DG189">
        <f>ROUND(ROUND(AF189*AJ189,2)*CX189,2)</f>
        <v>1.61</v>
      </c>
      <c r="DH189">
        <f>ROUND(ROUND(AG189*AK189,2)*CX189,2)</f>
        <v>0.55000000000000004</v>
      </c>
      <c r="DI189">
        <f t="shared" si="82"/>
        <v>0</v>
      </c>
      <c r="DJ189">
        <f>DG189</f>
        <v>1.61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ROW(Source!A108)</f>
        <v>108</v>
      </c>
      <c r="B190">
        <v>59539139</v>
      </c>
      <c r="C190">
        <v>59540862</v>
      </c>
      <c r="D190">
        <v>30515951</v>
      </c>
      <c r="E190">
        <v>30515945</v>
      </c>
      <c r="F190">
        <v>1</v>
      </c>
      <c r="G190">
        <v>30515945</v>
      </c>
      <c r="H190">
        <v>1</v>
      </c>
      <c r="I190" t="s">
        <v>328</v>
      </c>
      <c r="J190" t="s">
        <v>3</v>
      </c>
      <c r="K190" t="s">
        <v>329</v>
      </c>
      <c r="L190">
        <v>1191</v>
      </c>
      <c r="N190">
        <v>1013</v>
      </c>
      <c r="O190" t="s">
        <v>330</v>
      </c>
      <c r="P190" t="s">
        <v>330</v>
      </c>
      <c r="Q190">
        <v>1</v>
      </c>
      <c r="W190">
        <v>0</v>
      </c>
      <c r="X190">
        <v>476480486</v>
      </c>
      <c r="Y190">
        <f t="shared" si="96"/>
        <v>35.574000000000005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107.8</v>
      </c>
      <c r="AU190" t="s">
        <v>62</v>
      </c>
      <c r="AV190">
        <v>1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ROUND(AT190*Source!I108*AH190*AL190,2)</f>
        <v>0</v>
      </c>
      <c r="CV190">
        <f>ROUND(Y190*Source!I108,9)</f>
        <v>0.21344399999999999</v>
      </c>
      <c r="CW190">
        <v>0</v>
      </c>
      <c r="CX190">
        <f>ROUND(Y190*Source!I108,9)</f>
        <v>0.21344399999999999</v>
      </c>
      <c r="CY190">
        <f>AD190</f>
        <v>0</v>
      </c>
      <c r="CZ190">
        <f>AH190</f>
        <v>0</v>
      </c>
      <c r="DA190">
        <f>AL190</f>
        <v>1</v>
      </c>
      <c r="DB190">
        <f t="shared" si="97"/>
        <v>0</v>
      </c>
      <c r="DC190">
        <f t="shared" si="98"/>
        <v>0</v>
      </c>
      <c r="DD190" t="s">
        <v>3</v>
      </c>
      <c r="DE190" t="s">
        <v>3</v>
      </c>
      <c r="DF190">
        <f t="shared" si="95"/>
        <v>0</v>
      </c>
      <c r="DG190">
        <f>ROUND(ROUND(AF190,2)*CX190,2)</f>
        <v>0</v>
      </c>
      <c r="DH190">
        <f>ROUND(ROUND(AG190,2)*CX190,2)</f>
        <v>0</v>
      </c>
      <c r="DI190">
        <f t="shared" si="8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ROW(Source!A108)</f>
        <v>108</v>
      </c>
      <c r="B191">
        <v>59539139</v>
      </c>
      <c r="C191">
        <v>59540862</v>
      </c>
      <c r="D191">
        <v>30596098</v>
      </c>
      <c r="E191">
        <v>1</v>
      </c>
      <c r="F191">
        <v>1</v>
      </c>
      <c r="G191">
        <v>30515945</v>
      </c>
      <c r="H191">
        <v>2</v>
      </c>
      <c r="I191" t="s">
        <v>503</v>
      </c>
      <c r="J191" t="s">
        <v>504</v>
      </c>
      <c r="K191" t="s">
        <v>505</v>
      </c>
      <c r="L191">
        <v>1368</v>
      </c>
      <c r="N191">
        <v>1011</v>
      </c>
      <c r="O191" t="s">
        <v>126</v>
      </c>
      <c r="P191" t="s">
        <v>126</v>
      </c>
      <c r="Q191">
        <v>1</v>
      </c>
      <c r="W191">
        <v>0</v>
      </c>
      <c r="X191">
        <v>-271681264</v>
      </c>
      <c r="Y191">
        <f t="shared" si="96"/>
        <v>0.23760000000000001</v>
      </c>
      <c r="AA191">
        <v>0</v>
      </c>
      <c r="AB191">
        <v>145.09</v>
      </c>
      <c r="AC191">
        <v>0</v>
      </c>
      <c r="AD191">
        <v>0</v>
      </c>
      <c r="AE191">
        <v>0</v>
      </c>
      <c r="AF191">
        <v>15.54</v>
      </c>
      <c r="AG191">
        <v>0</v>
      </c>
      <c r="AH191">
        <v>0</v>
      </c>
      <c r="AI191">
        <v>1</v>
      </c>
      <c r="AJ191">
        <v>8.75</v>
      </c>
      <c r="AK191">
        <v>46.67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0.72</v>
      </c>
      <c r="AU191" t="s">
        <v>62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ROUND(Y191*Source!I108*DO191,9)</f>
        <v>0</v>
      </c>
      <c r="CX191">
        <f>ROUND(Y191*Source!I108,9)</f>
        <v>1.4256E-3</v>
      </c>
      <c r="CY191">
        <f>AB191</f>
        <v>145.09</v>
      </c>
      <c r="CZ191">
        <f>AF191</f>
        <v>15.54</v>
      </c>
      <c r="DA191">
        <f>AJ191</f>
        <v>8.75</v>
      </c>
      <c r="DB191">
        <f t="shared" si="97"/>
        <v>3.6926999999999999</v>
      </c>
      <c r="DC191">
        <f t="shared" si="98"/>
        <v>0</v>
      </c>
      <c r="DD191" t="s">
        <v>3</v>
      </c>
      <c r="DE191" t="s">
        <v>3</v>
      </c>
      <c r="DF191">
        <f t="shared" si="95"/>
        <v>0</v>
      </c>
      <c r="DG191">
        <f>ROUND(ROUND(AF191*AJ191,2)*CX191,2)</f>
        <v>0.19</v>
      </c>
      <c r="DH191">
        <f>ROUND(ROUND(AG191*AK191,2)*CX191,2)</f>
        <v>0</v>
      </c>
      <c r="DI191">
        <f t="shared" si="82"/>
        <v>0</v>
      </c>
      <c r="DJ191">
        <f>DG191</f>
        <v>0.19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ROW(Source!A108)</f>
        <v>108</v>
      </c>
      <c r="B192">
        <v>59539139</v>
      </c>
      <c r="C192">
        <v>59540862</v>
      </c>
      <c r="D192">
        <v>30596100</v>
      </c>
      <c r="E192">
        <v>1</v>
      </c>
      <c r="F192">
        <v>1</v>
      </c>
      <c r="G192">
        <v>30515945</v>
      </c>
      <c r="H192">
        <v>2</v>
      </c>
      <c r="I192" t="s">
        <v>506</v>
      </c>
      <c r="J192" t="s">
        <v>507</v>
      </c>
      <c r="K192" t="s">
        <v>508</v>
      </c>
      <c r="L192">
        <v>1368</v>
      </c>
      <c r="N192">
        <v>1011</v>
      </c>
      <c r="O192" t="s">
        <v>126</v>
      </c>
      <c r="P192" t="s">
        <v>126</v>
      </c>
      <c r="Q192">
        <v>1</v>
      </c>
      <c r="W192">
        <v>0</v>
      </c>
      <c r="X192">
        <v>452321351</v>
      </c>
      <c r="Y192">
        <f t="shared" si="96"/>
        <v>0.23760000000000001</v>
      </c>
      <c r="AA192">
        <v>0</v>
      </c>
      <c r="AB192">
        <v>1390.59</v>
      </c>
      <c r="AC192">
        <v>724.05</v>
      </c>
      <c r="AD192">
        <v>0</v>
      </c>
      <c r="AE192">
        <v>0</v>
      </c>
      <c r="AF192">
        <v>81.150000000000006</v>
      </c>
      <c r="AG192">
        <v>14.54</v>
      </c>
      <c r="AH192">
        <v>0</v>
      </c>
      <c r="AI192">
        <v>1</v>
      </c>
      <c r="AJ192">
        <v>16.059999999999999</v>
      </c>
      <c r="AK192">
        <v>46.67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0.72</v>
      </c>
      <c r="AU192" t="s">
        <v>62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ROUND(Y192*Source!I108*DO192,9)</f>
        <v>0</v>
      </c>
      <c r="CX192">
        <f>ROUND(Y192*Source!I108,9)</f>
        <v>1.4256E-3</v>
      </c>
      <c r="CY192">
        <f>AB192</f>
        <v>1390.59</v>
      </c>
      <c r="CZ192">
        <f>AF192</f>
        <v>81.150000000000006</v>
      </c>
      <c r="DA192">
        <f>AJ192</f>
        <v>16.059999999999999</v>
      </c>
      <c r="DB192">
        <f t="shared" si="97"/>
        <v>19.2819</v>
      </c>
      <c r="DC192">
        <f t="shared" si="98"/>
        <v>3.4550999999999998</v>
      </c>
      <c r="DD192" t="s">
        <v>3</v>
      </c>
      <c r="DE192" t="s">
        <v>3</v>
      </c>
      <c r="DF192">
        <f t="shared" si="95"/>
        <v>0</v>
      </c>
      <c r="DG192">
        <f>ROUND(ROUND(AF192*AJ192,2)*CX192,2)</f>
        <v>1.86</v>
      </c>
      <c r="DH192">
        <f>ROUND(ROUND(AG192*AK192,2)*CX192,2)</f>
        <v>0.97</v>
      </c>
      <c r="DI192">
        <f t="shared" si="82"/>
        <v>0</v>
      </c>
      <c r="DJ192">
        <f>DG192</f>
        <v>1.86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ROW(Source!A108)</f>
        <v>108</v>
      </c>
      <c r="B193">
        <v>59539139</v>
      </c>
      <c r="C193">
        <v>59540862</v>
      </c>
      <c r="D193">
        <v>30595321</v>
      </c>
      <c r="E193">
        <v>1</v>
      </c>
      <c r="F193">
        <v>1</v>
      </c>
      <c r="G193">
        <v>30515945</v>
      </c>
      <c r="H193">
        <v>2</v>
      </c>
      <c r="I193" t="s">
        <v>452</v>
      </c>
      <c r="J193" t="s">
        <v>453</v>
      </c>
      <c r="K193" t="s">
        <v>454</v>
      </c>
      <c r="L193">
        <v>1368</v>
      </c>
      <c r="N193">
        <v>1011</v>
      </c>
      <c r="O193" t="s">
        <v>126</v>
      </c>
      <c r="P193" t="s">
        <v>126</v>
      </c>
      <c r="Q193">
        <v>1</v>
      </c>
      <c r="W193">
        <v>0</v>
      </c>
      <c r="X193">
        <v>1668154095</v>
      </c>
      <c r="Y193">
        <f t="shared" si="96"/>
        <v>0.34320000000000001</v>
      </c>
      <c r="AA193">
        <v>0</v>
      </c>
      <c r="AB193">
        <v>2475.71</v>
      </c>
      <c r="AC193">
        <v>843.06</v>
      </c>
      <c r="AD193">
        <v>0</v>
      </c>
      <c r="AE193">
        <v>0</v>
      </c>
      <c r="AF193">
        <v>179.17</v>
      </c>
      <c r="AG193">
        <v>16.93</v>
      </c>
      <c r="AH193">
        <v>0</v>
      </c>
      <c r="AI193">
        <v>1</v>
      </c>
      <c r="AJ193">
        <v>12.95</v>
      </c>
      <c r="AK193">
        <v>46.67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1.04</v>
      </c>
      <c r="AU193" t="s">
        <v>62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ROUND(Y193*Source!I108*DO193,9)</f>
        <v>0</v>
      </c>
      <c r="CX193">
        <f>ROUND(Y193*Source!I108,9)</f>
        <v>2.0592000000000002E-3</v>
      </c>
      <c r="CY193">
        <f>AB193</f>
        <v>2475.71</v>
      </c>
      <c r="CZ193">
        <f>AF193</f>
        <v>179.17</v>
      </c>
      <c r="DA193">
        <f>AJ193</f>
        <v>12.95</v>
      </c>
      <c r="DB193">
        <f t="shared" si="97"/>
        <v>61.492199999999997</v>
      </c>
      <c r="DC193">
        <f t="shared" si="98"/>
        <v>5.8113000000000001</v>
      </c>
      <c r="DD193" t="s">
        <v>3</v>
      </c>
      <c r="DE193" t="s">
        <v>3</v>
      </c>
      <c r="DF193">
        <f t="shared" si="95"/>
        <v>0</v>
      </c>
      <c r="DG193">
        <f>ROUND(ROUND(AF193*AJ193,2)*CX193,2)</f>
        <v>4.78</v>
      </c>
      <c r="DH193">
        <f>ROUND(ROUND(AG193*AK193,2)*CX193,2)</f>
        <v>1.63</v>
      </c>
      <c r="DI193">
        <f t="shared" ref="DI193:DI208" si="99">ROUND(ROUND(AH193,2)*CX193,2)</f>
        <v>0</v>
      </c>
      <c r="DJ193">
        <f>DG193</f>
        <v>4.78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ROW(Source!A108)</f>
        <v>108</v>
      </c>
      <c r="B194">
        <v>59539139</v>
      </c>
      <c r="C194">
        <v>59540862</v>
      </c>
      <c r="D194">
        <v>30516999</v>
      </c>
      <c r="E194">
        <v>30515945</v>
      </c>
      <c r="F194">
        <v>1</v>
      </c>
      <c r="G194">
        <v>30515945</v>
      </c>
      <c r="H194">
        <v>2</v>
      </c>
      <c r="I194" t="s">
        <v>509</v>
      </c>
      <c r="J194" t="s">
        <v>3</v>
      </c>
      <c r="K194" t="s">
        <v>510</v>
      </c>
      <c r="L194">
        <v>1344</v>
      </c>
      <c r="N194">
        <v>1008</v>
      </c>
      <c r="O194" t="s">
        <v>502</v>
      </c>
      <c r="P194" t="s">
        <v>502</v>
      </c>
      <c r="Q194">
        <v>1</v>
      </c>
      <c r="W194">
        <v>0</v>
      </c>
      <c r="X194">
        <v>-1180195794</v>
      </c>
      <c r="Y194">
        <f t="shared" si="96"/>
        <v>6.6000000000000008E-3</v>
      </c>
      <c r="AA194">
        <v>0</v>
      </c>
      <c r="AB194">
        <v>1.07</v>
      </c>
      <c r="AC194">
        <v>0</v>
      </c>
      <c r="AD194">
        <v>0</v>
      </c>
      <c r="AE194">
        <v>0</v>
      </c>
      <c r="AF194">
        <v>1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0.02</v>
      </c>
      <c r="AU194" t="s">
        <v>62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ROUND(Y194*Source!I108*DO194,9)</f>
        <v>0</v>
      </c>
      <c r="CX194">
        <f>ROUND(Y194*Source!I108,9)</f>
        <v>3.96E-5</v>
      </c>
      <c r="CY194">
        <f>AB194</f>
        <v>1.07</v>
      </c>
      <c r="CZ194">
        <f>AF194</f>
        <v>1</v>
      </c>
      <c r="DA194">
        <f>AJ194</f>
        <v>1</v>
      </c>
      <c r="DB194">
        <f t="shared" si="97"/>
        <v>6.6E-3</v>
      </c>
      <c r="DC194">
        <f t="shared" si="98"/>
        <v>0</v>
      </c>
      <c r="DD194" t="s">
        <v>3</v>
      </c>
      <c r="DE194" t="s">
        <v>3</v>
      </c>
      <c r="DF194">
        <f t="shared" si="95"/>
        <v>0</v>
      </c>
      <c r="DG194">
        <f>ROUND(ROUND(AF194,2)*CX194,2)</f>
        <v>0</v>
      </c>
      <c r="DH194">
        <f>ROUND(ROUND(AG194,2)*CX194,2)</f>
        <v>0</v>
      </c>
      <c r="DI194">
        <f t="shared" si="99"/>
        <v>0</v>
      </c>
      <c r="DJ194">
        <f>DG194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ROW(Source!A109)</f>
        <v>109</v>
      </c>
      <c r="B195">
        <v>59539139</v>
      </c>
      <c r="C195">
        <v>59540868</v>
      </c>
      <c r="D195">
        <v>30515951</v>
      </c>
      <c r="E195">
        <v>30515945</v>
      </c>
      <c r="F195">
        <v>1</v>
      </c>
      <c r="G195">
        <v>30515945</v>
      </c>
      <c r="H195">
        <v>1</v>
      </c>
      <c r="I195" t="s">
        <v>328</v>
      </c>
      <c r="J195" t="s">
        <v>3</v>
      </c>
      <c r="K195" t="s">
        <v>329</v>
      </c>
      <c r="L195">
        <v>1191</v>
      </c>
      <c r="N195">
        <v>1013</v>
      </c>
      <c r="O195" t="s">
        <v>330</v>
      </c>
      <c r="P195" t="s">
        <v>330</v>
      </c>
      <c r="Q195">
        <v>1</v>
      </c>
      <c r="W195">
        <v>0</v>
      </c>
      <c r="X195">
        <v>476480486</v>
      </c>
      <c r="Y195">
        <f t="shared" si="96"/>
        <v>38.953200000000002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118.04</v>
      </c>
      <c r="AU195" t="s">
        <v>62</v>
      </c>
      <c r="AV195">
        <v>1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ROUND(AT195*Source!I109*AH195*AL195,2)</f>
        <v>0</v>
      </c>
      <c r="CV195">
        <f>ROUND(Y195*Source!I109,9)</f>
        <v>6.2325119999999998E-2</v>
      </c>
      <c r="CW195">
        <v>0</v>
      </c>
      <c r="CX195">
        <f>ROUND(Y195*Source!I109,9)</f>
        <v>6.2325119999999998E-2</v>
      </c>
      <c r="CY195">
        <f>AD195</f>
        <v>0</v>
      </c>
      <c r="CZ195">
        <f>AH195</f>
        <v>0</v>
      </c>
      <c r="DA195">
        <f>AL195</f>
        <v>1</v>
      </c>
      <c r="DB195">
        <f t="shared" si="97"/>
        <v>0</v>
      </c>
      <c r="DC195">
        <f t="shared" si="98"/>
        <v>0</v>
      </c>
      <c r="DD195" t="s">
        <v>3</v>
      </c>
      <c r="DE195" t="s">
        <v>3</v>
      </c>
      <c r="DF195">
        <f t="shared" si="95"/>
        <v>0</v>
      </c>
      <c r="DG195">
        <f>ROUND(ROUND(AF195,2)*CX195,2)</f>
        <v>0</v>
      </c>
      <c r="DH195">
        <f>ROUND(ROUND(AG195,2)*CX195,2)</f>
        <v>0</v>
      </c>
      <c r="DI195">
        <f t="shared" si="99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5">
      <c r="A196">
        <f>ROW(Source!A109)</f>
        <v>109</v>
      </c>
      <c r="B196">
        <v>59539139</v>
      </c>
      <c r="C196">
        <v>59540868</v>
      </c>
      <c r="D196">
        <v>30596098</v>
      </c>
      <c r="E196">
        <v>1</v>
      </c>
      <c r="F196">
        <v>1</v>
      </c>
      <c r="G196">
        <v>30515945</v>
      </c>
      <c r="H196">
        <v>2</v>
      </c>
      <c r="I196" t="s">
        <v>503</v>
      </c>
      <c r="J196" t="s">
        <v>504</v>
      </c>
      <c r="K196" t="s">
        <v>505</v>
      </c>
      <c r="L196">
        <v>1368</v>
      </c>
      <c r="N196">
        <v>1011</v>
      </c>
      <c r="O196" t="s">
        <v>126</v>
      </c>
      <c r="P196" t="s">
        <v>126</v>
      </c>
      <c r="Q196">
        <v>1</v>
      </c>
      <c r="W196">
        <v>0</v>
      </c>
      <c r="X196">
        <v>-271681264</v>
      </c>
      <c r="Y196">
        <f t="shared" si="96"/>
        <v>0.10890000000000001</v>
      </c>
      <c r="AA196">
        <v>0</v>
      </c>
      <c r="AB196">
        <v>145.09</v>
      </c>
      <c r="AC196">
        <v>0</v>
      </c>
      <c r="AD196">
        <v>0</v>
      </c>
      <c r="AE196">
        <v>0</v>
      </c>
      <c r="AF196">
        <v>15.54</v>
      </c>
      <c r="AG196">
        <v>0</v>
      </c>
      <c r="AH196">
        <v>0</v>
      </c>
      <c r="AI196">
        <v>1</v>
      </c>
      <c r="AJ196">
        <v>8.75</v>
      </c>
      <c r="AK196">
        <v>46.67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0.33</v>
      </c>
      <c r="AU196" t="s">
        <v>62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ROUND(Y196*Source!I109*DO196,9)</f>
        <v>0</v>
      </c>
      <c r="CX196">
        <f>ROUND(Y196*Source!I109,9)</f>
        <v>1.7424000000000001E-4</v>
      </c>
      <c r="CY196">
        <f>AB196</f>
        <v>145.09</v>
      </c>
      <c r="CZ196">
        <f>AF196</f>
        <v>15.54</v>
      </c>
      <c r="DA196">
        <f>AJ196</f>
        <v>8.75</v>
      </c>
      <c r="DB196">
        <f t="shared" si="97"/>
        <v>1.6929000000000001</v>
      </c>
      <c r="DC196">
        <f t="shared" si="98"/>
        <v>0</v>
      </c>
      <c r="DD196" t="s">
        <v>3</v>
      </c>
      <c r="DE196" t="s">
        <v>3</v>
      </c>
      <c r="DF196">
        <f t="shared" si="95"/>
        <v>0</v>
      </c>
      <c r="DG196">
        <f>ROUND(ROUND(AF196*AJ196,2)*CX196,2)</f>
        <v>0.02</v>
      </c>
      <c r="DH196">
        <f>ROUND(ROUND(AG196*AK196,2)*CX196,2)</f>
        <v>0</v>
      </c>
      <c r="DI196">
        <f t="shared" si="99"/>
        <v>0</v>
      </c>
      <c r="DJ196">
        <f>DG196</f>
        <v>0.02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ROW(Source!A109)</f>
        <v>109</v>
      </c>
      <c r="B197">
        <v>59539139</v>
      </c>
      <c r="C197">
        <v>59540868</v>
      </c>
      <c r="D197">
        <v>30596100</v>
      </c>
      <c r="E197">
        <v>1</v>
      </c>
      <c r="F197">
        <v>1</v>
      </c>
      <c r="G197">
        <v>30515945</v>
      </c>
      <c r="H197">
        <v>2</v>
      </c>
      <c r="I197" t="s">
        <v>506</v>
      </c>
      <c r="J197" t="s">
        <v>507</v>
      </c>
      <c r="K197" t="s">
        <v>508</v>
      </c>
      <c r="L197">
        <v>1368</v>
      </c>
      <c r="N197">
        <v>1011</v>
      </c>
      <c r="O197" t="s">
        <v>126</v>
      </c>
      <c r="P197" t="s">
        <v>126</v>
      </c>
      <c r="Q197">
        <v>1</v>
      </c>
      <c r="W197">
        <v>0</v>
      </c>
      <c r="X197">
        <v>452321351</v>
      </c>
      <c r="Y197">
        <f t="shared" si="96"/>
        <v>0.10890000000000001</v>
      </c>
      <c r="AA197">
        <v>0</v>
      </c>
      <c r="AB197">
        <v>1390.59</v>
      </c>
      <c r="AC197">
        <v>724.05</v>
      </c>
      <c r="AD197">
        <v>0</v>
      </c>
      <c r="AE197">
        <v>0</v>
      </c>
      <c r="AF197">
        <v>81.150000000000006</v>
      </c>
      <c r="AG197">
        <v>14.54</v>
      </c>
      <c r="AH197">
        <v>0</v>
      </c>
      <c r="AI197">
        <v>1</v>
      </c>
      <c r="AJ197">
        <v>16.059999999999999</v>
      </c>
      <c r="AK197">
        <v>46.67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0.33</v>
      </c>
      <c r="AU197" t="s">
        <v>62</v>
      </c>
      <c r="AV197">
        <v>0</v>
      </c>
      <c r="AW197">
        <v>1</v>
      </c>
      <c r="AX197">
        <v>-1</v>
      </c>
      <c r="AY197">
        <v>0</v>
      </c>
      <c r="AZ197">
        <v>0</v>
      </c>
      <c r="BA197" t="s">
        <v>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ROUND(Y197*Source!I109*DO197,9)</f>
        <v>0</v>
      </c>
      <c r="CX197">
        <f>ROUND(Y197*Source!I109,9)</f>
        <v>1.7424000000000001E-4</v>
      </c>
      <c r="CY197">
        <f>AB197</f>
        <v>1390.59</v>
      </c>
      <c r="CZ197">
        <f>AF197</f>
        <v>81.150000000000006</v>
      </c>
      <c r="DA197">
        <f>AJ197</f>
        <v>16.059999999999999</v>
      </c>
      <c r="DB197">
        <f t="shared" si="97"/>
        <v>8.8374000000000006</v>
      </c>
      <c r="DC197">
        <f t="shared" si="98"/>
        <v>1.5840000000000001</v>
      </c>
      <c r="DD197" t="s">
        <v>3</v>
      </c>
      <c r="DE197" t="s">
        <v>3</v>
      </c>
      <c r="DF197">
        <f t="shared" si="95"/>
        <v>0</v>
      </c>
      <c r="DG197">
        <f>ROUND(ROUND(AF197*AJ197,2)*CX197,2)</f>
        <v>0.23</v>
      </c>
      <c r="DH197">
        <f>ROUND(ROUND(AG197*AK197,2)*CX197,2)</f>
        <v>0.12</v>
      </c>
      <c r="DI197">
        <f t="shared" si="99"/>
        <v>0</v>
      </c>
      <c r="DJ197">
        <f>DG197</f>
        <v>0.23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ROW(Source!A109)</f>
        <v>109</v>
      </c>
      <c r="B198">
        <v>59539139</v>
      </c>
      <c r="C198">
        <v>59540868</v>
      </c>
      <c r="D198">
        <v>30595321</v>
      </c>
      <c r="E198">
        <v>1</v>
      </c>
      <c r="F198">
        <v>1</v>
      </c>
      <c r="G198">
        <v>30515945</v>
      </c>
      <c r="H198">
        <v>2</v>
      </c>
      <c r="I198" t="s">
        <v>452</v>
      </c>
      <c r="J198" t="s">
        <v>453</v>
      </c>
      <c r="K198" t="s">
        <v>454</v>
      </c>
      <c r="L198">
        <v>1368</v>
      </c>
      <c r="N198">
        <v>1011</v>
      </c>
      <c r="O198" t="s">
        <v>126</v>
      </c>
      <c r="P198" t="s">
        <v>126</v>
      </c>
      <c r="Q198">
        <v>1</v>
      </c>
      <c r="W198">
        <v>0</v>
      </c>
      <c r="X198">
        <v>1668154095</v>
      </c>
      <c r="Y198">
        <f t="shared" si="96"/>
        <v>0.15840000000000001</v>
      </c>
      <c r="AA198">
        <v>0</v>
      </c>
      <c r="AB198">
        <v>2475.71</v>
      </c>
      <c r="AC198">
        <v>843.06</v>
      </c>
      <c r="AD198">
        <v>0</v>
      </c>
      <c r="AE198">
        <v>0</v>
      </c>
      <c r="AF198">
        <v>179.17</v>
      </c>
      <c r="AG198">
        <v>16.93</v>
      </c>
      <c r="AH198">
        <v>0</v>
      </c>
      <c r="AI198">
        <v>1</v>
      </c>
      <c r="AJ198">
        <v>12.95</v>
      </c>
      <c r="AK198">
        <v>46.67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0.48</v>
      </c>
      <c r="AU198" t="s">
        <v>62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ROUND(Y198*Source!I109*DO198,9)</f>
        <v>0</v>
      </c>
      <c r="CX198">
        <f>ROUND(Y198*Source!I109,9)</f>
        <v>2.5344000000000001E-4</v>
      </c>
      <c r="CY198">
        <f>AB198</f>
        <v>2475.71</v>
      </c>
      <c r="CZ198">
        <f>AF198</f>
        <v>179.17</v>
      </c>
      <c r="DA198">
        <f>AJ198</f>
        <v>12.95</v>
      </c>
      <c r="DB198">
        <f t="shared" si="97"/>
        <v>28.38</v>
      </c>
      <c r="DC198">
        <f t="shared" si="98"/>
        <v>2.6829000000000001</v>
      </c>
      <c r="DD198" t="s">
        <v>3</v>
      </c>
      <c r="DE198" t="s">
        <v>3</v>
      </c>
      <c r="DF198">
        <f t="shared" si="95"/>
        <v>0</v>
      </c>
      <c r="DG198">
        <f>ROUND(ROUND(AF198*AJ198,2)*CX198,2)</f>
        <v>0.59</v>
      </c>
      <c r="DH198">
        <f>ROUND(ROUND(AG198*AK198,2)*CX198,2)</f>
        <v>0.2</v>
      </c>
      <c r="DI198">
        <f t="shared" si="99"/>
        <v>0</v>
      </c>
      <c r="DJ198">
        <f>DG198</f>
        <v>0.59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ROW(Source!A110)</f>
        <v>110</v>
      </c>
      <c r="B199">
        <v>59539139</v>
      </c>
      <c r="C199">
        <v>59540873</v>
      </c>
      <c r="D199">
        <v>30515951</v>
      </c>
      <c r="E199">
        <v>30515945</v>
      </c>
      <c r="F199">
        <v>1</v>
      </c>
      <c r="G199">
        <v>30515945</v>
      </c>
      <c r="H199">
        <v>1</v>
      </c>
      <c r="I199" t="s">
        <v>328</v>
      </c>
      <c r="J199" t="s">
        <v>3</v>
      </c>
      <c r="K199" t="s">
        <v>329</v>
      </c>
      <c r="L199">
        <v>1191</v>
      </c>
      <c r="N199">
        <v>1013</v>
      </c>
      <c r="O199" t="s">
        <v>330</v>
      </c>
      <c r="P199" t="s">
        <v>330</v>
      </c>
      <c r="Q199">
        <v>1</v>
      </c>
      <c r="W199">
        <v>0</v>
      </c>
      <c r="X199">
        <v>476480486</v>
      </c>
      <c r="Y199">
        <f t="shared" si="96"/>
        <v>29.0136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87.92</v>
      </c>
      <c r="AU199" t="s">
        <v>62</v>
      </c>
      <c r="AV199">
        <v>1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ROUND(AT199*Source!I110*AH199*AL199,2)</f>
        <v>0</v>
      </c>
      <c r="CV199">
        <f>ROUND(Y199*Source!I110,9)</f>
        <v>0.2321088</v>
      </c>
      <c r="CW199">
        <v>0</v>
      </c>
      <c r="CX199">
        <f>ROUND(Y199*Source!I110,9)</f>
        <v>0.2321088</v>
      </c>
      <c r="CY199">
        <f>AD199</f>
        <v>0</v>
      </c>
      <c r="CZ199">
        <f>AH199</f>
        <v>0</v>
      </c>
      <c r="DA199">
        <f>AL199</f>
        <v>1</v>
      </c>
      <c r="DB199">
        <f t="shared" si="97"/>
        <v>0</v>
      </c>
      <c r="DC199">
        <f t="shared" si="98"/>
        <v>0</v>
      </c>
      <c r="DD199" t="s">
        <v>3</v>
      </c>
      <c r="DE199" t="s">
        <v>3</v>
      </c>
      <c r="DF199">
        <f t="shared" si="95"/>
        <v>0</v>
      </c>
      <c r="DG199">
        <f>ROUND(ROUND(AF199,2)*CX199,2)</f>
        <v>0</v>
      </c>
      <c r="DH199">
        <f>ROUND(ROUND(AG199,2)*CX199,2)</f>
        <v>0</v>
      </c>
      <c r="DI199">
        <f t="shared" si="99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ROW(Source!A110)</f>
        <v>110</v>
      </c>
      <c r="B200">
        <v>59539139</v>
      </c>
      <c r="C200">
        <v>59540873</v>
      </c>
      <c r="D200">
        <v>30596098</v>
      </c>
      <c r="E200">
        <v>1</v>
      </c>
      <c r="F200">
        <v>1</v>
      </c>
      <c r="G200">
        <v>30515945</v>
      </c>
      <c r="H200">
        <v>2</v>
      </c>
      <c r="I200" t="s">
        <v>503</v>
      </c>
      <c r="J200" t="s">
        <v>504</v>
      </c>
      <c r="K200" t="s">
        <v>505</v>
      </c>
      <c r="L200">
        <v>1368</v>
      </c>
      <c r="N200">
        <v>1011</v>
      </c>
      <c r="O200" t="s">
        <v>126</v>
      </c>
      <c r="P200" t="s">
        <v>126</v>
      </c>
      <c r="Q200">
        <v>1</v>
      </c>
      <c r="W200">
        <v>0</v>
      </c>
      <c r="X200">
        <v>-271681264</v>
      </c>
      <c r="Y200">
        <f t="shared" si="96"/>
        <v>0.11220000000000001</v>
      </c>
      <c r="AA200">
        <v>0</v>
      </c>
      <c r="AB200">
        <v>145.09</v>
      </c>
      <c r="AC200">
        <v>0</v>
      </c>
      <c r="AD200">
        <v>0</v>
      </c>
      <c r="AE200">
        <v>0</v>
      </c>
      <c r="AF200">
        <v>15.54</v>
      </c>
      <c r="AG200">
        <v>0</v>
      </c>
      <c r="AH200">
        <v>0</v>
      </c>
      <c r="AI200">
        <v>1</v>
      </c>
      <c r="AJ200">
        <v>8.75</v>
      </c>
      <c r="AK200">
        <v>46.67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0.34</v>
      </c>
      <c r="AU200" t="s">
        <v>62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ROUND(Y200*Source!I110*DO200,9)</f>
        <v>0</v>
      </c>
      <c r="CX200">
        <f>ROUND(Y200*Source!I110,9)</f>
        <v>8.9760000000000003E-4</v>
      </c>
      <c r="CY200">
        <f>AB200</f>
        <v>145.09</v>
      </c>
      <c r="CZ200">
        <f>AF200</f>
        <v>15.54</v>
      </c>
      <c r="DA200">
        <f>AJ200</f>
        <v>8.75</v>
      </c>
      <c r="DB200">
        <f t="shared" si="97"/>
        <v>1.7423999999999999</v>
      </c>
      <c r="DC200">
        <f t="shared" si="98"/>
        <v>0</v>
      </c>
      <c r="DD200" t="s">
        <v>3</v>
      </c>
      <c r="DE200" t="s">
        <v>3</v>
      </c>
      <c r="DF200">
        <f t="shared" si="95"/>
        <v>0</v>
      </c>
      <c r="DG200">
        <f>ROUND(ROUND(AF200*AJ200,2)*CX200,2)</f>
        <v>0.12</v>
      </c>
      <c r="DH200">
        <f>ROUND(ROUND(AG200*AK200,2)*CX200,2)</f>
        <v>0</v>
      </c>
      <c r="DI200">
        <f t="shared" si="99"/>
        <v>0</v>
      </c>
      <c r="DJ200">
        <f>DG200</f>
        <v>0.12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ROW(Source!A110)</f>
        <v>110</v>
      </c>
      <c r="B201">
        <v>59539139</v>
      </c>
      <c r="C201">
        <v>59540873</v>
      </c>
      <c r="D201">
        <v>30596100</v>
      </c>
      <c r="E201">
        <v>1</v>
      </c>
      <c r="F201">
        <v>1</v>
      </c>
      <c r="G201">
        <v>30515945</v>
      </c>
      <c r="H201">
        <v>2</v>
      </c>
      <c r="I201" t="s">
        <v>506</v>
      </c>
      <c r="J201" t="s">
        <v>507</v>
      </c>
      <c r="K201" t="s">
        <v>508</v>
      </c>
      <c r="L201">
        <v>1368</v>
      </c>
      <c r="N201">
        <v>1011</v>
      </c>
      <c r="O201" t="s">
        <v>126</v>
      </c>
      <c r="P201" t="s">
        <v>126</v>
      </c>
      <c r="Q201">
        <v>1</v>
      </c>
      <c r="W201">
        <v>0</v>
      </c>
      <c r="X201">
        <v>452321351</v>
      </c>
      <c r="Y201">
        <f t="shared" si="96"/>
        <v>0.11220000000000001</v>
      </c>
      <c r="AA201">
        <v>0</v>
      </c>
      <c r="AB201">
        <v>1390.59</v>
      </c>
      <c r="AC201">
        <v>724.05</v>
      </c>
      <c r="AD201">
        <v>0</v>
      </c>
      <c r="AE201">
        <v>0</v>
      </c>
      <c r="AF201">
        <v>81.150000000000006</v>
      </c>
      <c r="AG201">
        <v>14.54</v>
      </c>
      <c r="AH201">
        <v>0</v>
      </c>
      <c r="AI201">
        <v>1</v>
      </c>
      <c r="AJ201">
        <v>16.059999999999999</v>
      </c>
      <c r="AK201">
        <v>46.67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0.34</v>
      </c>
      <c r="AU201" t="s">
        <v>62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ROUND(Y201*Source!I110*DO201,9)</f>
        <v>0</v>
      </c>
      <c r="CX201">
        <f>ROUND(Y201*Source!I110,9)</f>
        <v>8.9760000000000003E-4</v>
      </c>
      <c r="CY201">
        <f>AB201</f>
        <v>1390.59</v>
      </c>
      <c r="CZ201">
        <f>AF201</f>
        <v>81.150000000000006</v>
      </c>
      <c r="DA201">
        <f>AJ201</f>
        <v>16.059999999999999</v>
      </c>
      <c r="DB201">
        <f t="shared" si="97"/>
        <v>9.1046999999999993</v>
      </c>
      <c r="DC201">
        <f t="shared" si="98"/>
        <v>1.6302000000000001</v>
      </c>
      <c r="DD201" t="s">
        <v>3</v>
      </c>
      <c r="DE201" t="s">
        <v>3</v>
      </c>
      <c r="DF201">
        <f t="shared" si="95"/>
        <v>0</v>
      </c>
      <c r="DG201">
        <f>ROUND(ROUND(AF201*AJ201,2)*CX201,2)</f>
        <v>1.17</v>
      </c>
      <c r="DH201">
        <f>ROUND(ROUND(AG201*AK201,2)*CX201,2)</f>
        <v>0.61</v>
      </c>
      <c r="DI201">
        <f t="shared" si="99"/>
        <v>0</v>
      </c>
      <c r="DJ201">
        <f>DG201</f>
        <v>1.17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ROW(Source!A110)</f>
        <v>110</v>
      </c>
      <c r="B202">
        <v>59539139</v>
      </c>
      <c r="C202">
        <v>59540873</v>
      </c>
      <c r="D202">
        <v>30595321</v>
      </c>
      <c r="E202">
        <v>1</v>
      </c>
      <c r="F202">
        <v>1</v>
      </c>
      <c r="G202">
        <v>30515945</v>
      </c>
      <c r="H202">
        <v>2</v>
      </c>
      <c r="I202" t="s">
        <v>452</v>
      </c>
      <c r="J202" t="s">
        <v>453</v>
      </c>
      <c r="K202" t="s">
        <v>454</v>
      </c>
      <c r="L202">
        <v>1368</v>
      </c>
      <c r="N202">
        <v>1011</v>
      </c>
      <c r="O202" t="s">
        <v>126</v>
      </c>
      <c r="P202" t="s">
        <v>126</v>
      </c>
      <c r="Q202">
        <v>1</v>
      </c>
      <c r="W202">
        <v>0</v>
      </c>
      <c r="X202">
        <v>1668154095</v>
      </c>
      <c r="Y202">
        <f t="shared" si="96"/>
        <v>0.16170000000000001</v>
      </c>
      <c r="AA202">
        <v>0</v>
      </c>
      <c r="AB202">
        <v>2475.71</v>
      </c>
      <c r="AC202">
        <v>843.06</v>
      </c>
      <c r="AD202">
        <v>0</v>
      </c>
      <c r="AE202">
        <v>0</v>
      </c>
      <c r="AF202">
        <v>179.17</v>
      </c>
      <c r="AG202">
        <v>16.93</v>
      </c>
      <c r="AH202">
        <v>0</v>
      </c>
      <c r="AI202">
        <v>1</v>
      </c>
      <c r="AJ202">
        <v>12.95</v>
      </c>
      <c r="AK202">
        <v>46.67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0.49</v>
      </c>
      <c r="AU202" t="s">
        <v>62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ROUND(Y202*Source!I110*DO202,9)</f>
        <v>0</v>
      </c>
      <c r="CX202">
        <f>ROUND(Y202*Source!I110,9)</f>
        <v>1.2936E-3</v>
      </c>
      <c r="CY202">
        <f>AB202</f>
        <v>2475.71</v>
      </c>
      <c r="CZ202">
        <f>AF202</f>
        <v>179.17</v>
      </c>
      <c r="DA202">
        <f>AJ202</f>
        <v>12.95</v>
      </c>
      <c r="DB202">
        <f t="shared" si="97"/>
        <v>28.970700000000001</v>
      </c>
      <c r="DC202">
        <f t="shared" si="98"/>
        <v>2.7389999999999999</v>
      </c>
      <c r="DD202" t="s">
        <v>3</v>
      </c>
      <c r="DE202" t="s">
        <v>3</v>
      </c>
      <c r="DF202">
        <f t="shared" si="95"/>
        <v>0</v>
      </c>
      <c r="DG202">
        <f>ROUND(ROUND(AF202*AJ202,2)*CX202,2)</f>
        <v>3</v>
      </c>
      <c r="DH202">
        <f>ROUND(ROUND(AG202*AK202,2)*CX202,2)</f>
        <v>1.02</v>
      </c>
      <c r="DI202">
        <f t="shared" si="99"/>
        <v>0</v>
      </c>
      <c r="DJ202">
        <f>DG202</f>
        <v>3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ROW(Source!A113)</f>
        <v>113</v>
      </c>
      <c r="B203">
        <v>59539139</v>
      </c>
      <c r="C203">
        <v>59540912</v>
      </c>
      <c r="D203">
        <v>30515951</v>
      </c>
      <c r="E203">
        <v>30515945</v>
      </c>
      <c r="F203">
        <v>1</v>
      </c>
      <c r="G203">
        <v>30515945</v>
      </c>
      <c r="H203">
        <v>1</v>
      </c>
      <c r="I203" t="s">
        <v>328</v>
      </c>
      <c r="J203" t="s">
        <v>3</v>
      </c>
      <c r="K203" t="s">
        <v>329</v>
      </c>
      <c r="L203">
        <v>1191</v>
      </c>
      <c r="N203">
        <v>1013</v>
      </c>
      <c r="O203" t="s">
        <v>330</v>
      </c>
      <c r="P203" t="s">
        <v>330</v>
      </c>
      <c r="Q203">
        <v>1</v>
      </c>
      <c r="W203">
        <v>0</v>
      </c>
      <c r="X203">
        <v>476480486</v>
      </c>
      <c r="Y203">
        <f>((AT203*1.1)*0.8)</f>
        <v>72.600000000000009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82.5</v>
      </c>
      <c r="AU203" t="s">
        <v>199</v>
      </c>
      <c r="AV203">
        <v>1</v>
      </c>
      <c r="AW203">
        <v>1</v>
      </c>
      <c r="AX203">
        <v>-1</v>
      </c>
      <c r="AY203">
        <v>0</v>
      </c>
      <c r="AZ203">
        <v>0</v>
      </c>
      <c r="BA203" t="s">
        <v>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ROUND(AT203*Source!I113*AH203*AL203,2)</f>
        <v>0</v>
      </c>
      <c r="CV203">
        <f>ROUND(Y203*Source!I113,9)</f>
        <v>26.135999999999999</v>
      </c>
      <c r="CW203">
        <v>0</v>
      </c>
      <c r="CX203">
        <f>ROUND(Y203*Source!I113,9)</f>
        <v>26.135999999999999</v>
      </c>
      <c r="CY203">
        <f>AD203</f>
        <v>0</v>
      </c>
      <c r="CZ203">
        <f>AH203</f>
        <v>0</v>
      </c>
      <c r="DA203">
        <f>AL203</f>
        <v>1</v>
      </c>
      <c r="DB203">
        <f>ROUND(((ROUND(AT203*CZ203,2)*1.1)*0.8),6)</f>
        <v>0</v>
      </c>
      <c r="DC203">
        <f>ROUND(((ROUND(AT203*AG203,2)*1.1)*0.8),6)</f>
        <v>0</v>
      </c>
      <c r="DD203" t="s">
        <v>3</v>
      </c>
      <c r="DE203" t="s">
        <v>3</v>
      </c>
      <c r="DF203">
        <f t="shared" si="95"/>
        <v>0</v>
      </c>
      <c r="DG203">
        <f>ROUND(ROUND(AF203,2)*CX203,2)</f>
        <v>0</v>
      </c>
      <c r="DH203">
        <f>ROUND(ROUND(AG203,2)*CX203,2)</f>
        <v>0</v>
      </c>
      <c r="DI203">
        <f t="shared" si="99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ROW(Source!A113)</f>
        <v>113</v>
      </c>
      <c r="B204">
        <v>59539139</v>
      </c>
      <c r="C204">
        <v>59540912</v>
      </c>
      <c r="D204">
        <v>30596074</v>
      </c>
      <c r="E204">
        <v>1</v>
      </c>
      <c r="F204">
        <v>1</v>
      </c>
      <c r="G204">
        <v>30515945</v>
      </c>
      <c r="H204">
        <v>2</v>
      </c>
      <c r="I204" t="s">
        <v>331</v>
      </c>
      <c r="J204" t="s">
        <v>332</v>
      </c>
      <c r="K204" t="s">
        <v>333</v>
      </c>
      <c r="L204">
        <v>1368</v>
      </c>
      <c r="N204">
        <v>1011</v>
      </c>
      <c r="O204" t="s">
        <v>126</v>
      </c>
      <c r="P204" t="s">
        <v>126</v>
      </c>
      <c r="Q204">
        <v>1</v>
      </c>
      <c r="W204">
        <v>0</v>
      </c>
      <c r="X204">
        <v>-1440889904</v>
      </c>
      <c r="Y204">
        <f>((AT204*1.1)*0.8)</f>
        <v>3.3264000000000005</v>
      </c>
      <c r="AA204">
        <v>0</v>
      </c>
      <c r="AB204">
        <v>1358.56</v>
      </c>
      <c r="AC204">
        <v>640.22</v>
      </c>
      <c r="AD204">
        <v>0</v>
      </c>
      <c r="AE204">
        <v>0</v>
      </c>
      <c r="AF204">
        <v>83.1</v>
      </c>
      <c r="AG204">
        <v>12.62</v>
      </c>
      <c r="AH204">
        <v>0</v>
      </c>
      <c r="AI204">
        <v>1</v>
      </c>
      <c r="AJ204">
        <v>15.04</v>
      </c>
      <c r="AK204">
        <v>46.67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3.78</v>
      </c>
      <c r="AU204" t="s">
        <v>199</v>
      </c>
      <c r="AV204">
        <v>0</v>
      </c>
      <c r="AW204">
        <v>1</v>
      </c>
      <c r="AX204">
        <v>-1</v>
      </c>
      <c r="AY204">
        <v>0</v>
      </c>
      <c r="AZ204">
        <v>0</v>
      </c>
      <c r="BA204" t="s">
        <v>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ROUND(Y204*Source!I113*DO204,9)</f>
        <v>0</v>
      </c>
      <c r="CX204">
        <f>ROUND(Y204*Source!I113,9)</f>
        <v>1.1975039999999999</v>
      </c>
      <c r="CY204">
        <f>AB204</f>
        <v>1358.56</v>
      </c>
      <c r="CZ204">
        <f>AF204</f>
        <v>83.1</v>
      </c>
      <c r="DA204">
        <f>AJ204</f>
        <v>15.04</v>
      </c>
      <c r="DB204">
        <f>ROUND(((ROUND(AT204*CZ204,2)*1.1)*0.8),6)</f>
        <v>276.42559999999997</v>
      </c>
      <c r="DC204">
        <f>ROUND(((ROUND(AT204*AG204,2)*1.1)*0.8),6)</f>
        <v>41.975999999999999</v>
      </c>
      <c r="DD204" t="s">
        <v>3</v>
      </c>
      <c r="DE204" t="s">
        <v>3</v>
      </c>
      <c r="DF204">
        <f t="shared" si="95"/>
        <v>0</v>
      </c>
      <c r="DG204">
        <f>ROUND(ROUND(AF204*AJ204,2)*CX204,2)</f>
        <v>1496.66</v>
      </c>
      <c r="DH204">
        <f>ROUND(ROUND(AG204*AK204,2)*CX204,2)</f>
        <v>705.31</v>
      </c>
      <c r="DI204">
        <f t="shared" si="99"/>
        <v>0</v>
      </c>
      <c r="DJ204">
        <f>DG204</f>
        <v>1496.66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ROW(Source!A113)</f>
        <v>113</v>
      </c>
      <c r="B205">
        <v>59539139</v>
      </c>
      <c r="C205">
        <v>59540912</v>
      </c>
      <c r="D205">
        <v>53619188</v>
      </c>
      <c r="E205">
        <v>1</v>
      </c>
      <c r="F205">
        <v>1</v>
      </c>
      <c r="G205">
        <v>30515945</v>
      </c>
      <c r="H205">
        <v>2</v>
      </c>
      <c r="I205" t="s">
        <v>455</v>
      </c>
      <c r="J205" t="s">
        <v>456</v>
      </c>
      <c r="K205" t="s">
        <v>457</v>
      </c>
      <c r="L205">
        <v>1368</v>
      </c>
      <c r="N205">
        <v>1011</v>
      </c>
      <c r="O205" t="s">
        <v>126</v>
      </c>
      <c r="P205" t="s">
        <v>126</v>
      </c>
      <c r="Q205">
        <v>1</v>
      </c>
      <c r="W205">
        <v>0</v>
      </c>
      <c r="X205">
        <v>604592954</v>
      </c>
      <c r="Y205">
        <f>((AT205*1.1)*0.8)</f>
        <v>1.9536000000000007</v>
      </c>
      <c r="AA205">
        <v>0</v>
      </c>
      <c r="AB205">
        <v>2400.69</v>
      </c>
      <c r="AC205">
        <v>737.62</v>
      </c>
      <c r="AD205">
        <v>0</v>
      </c>
      <c r="AE205">
        <v>0</v>
      </c>
      <c r="AF205">
        <v>164.94</v>
      </c>
      <c r="AG205">
        <v>14.54</v>
      </c>
      <c r="AH205">
        <v>0</v>
      </c>
      <c r="AI205">
        <v>1</v>
      </c>
      <c r="AJ205">
        <v>13.39</v>
      </c>
      <c r="AK205">
        <v>46.67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2.2200000000000002</v>
      </c>
      <c r="AU205" t="s">
        <v>199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ROUND(Y205*Source!I113*DO205,9)</f>
        <v>0</v>
      </c>
      <c r="CX205">
        <f>ROUND(Y205*Source!I113,9)</f>
        <v>0.70329600000000003</v>
      </c>
      <c r="CY205">
        <f>AB205</f>
        <v>2400.69</v>
      </c>
      <c r="CZ205">
        <f>AF205</f>
        <v>164.94</v>
      </c>
      <c r="DA205">
        <f>AJ205</f>
        <v>13.39</v>
      </c>
      <c r="DB205">
        <f>ROUND(((ROUND(AT205*CZ205,2)*1.1)*0.8),6)</f>
        <v>322.2296</v>
      </c>
      <c r="DC205">
        <f>ROUND(((ROUND(AT205*AG205,2)*1.1)*0.8),6)</f>
        <v>28.406400000000001</v>
      </c>
      <c r="DD205" t="s">
        <v>3</v>
      </c>
      <c r="DE205" t="s">
        <v>3</v>
      </c>
      <c r="DF205">
        <f t="shared" si="95"/>
        <v>0</v>
      </c>
      <c r="DG205">
        <f>ROUND(ROUND(AF205*AJ205,2)*CX205,2)</f>
        <v>1553.26</v>
      </c>
      <c r="DH205">
        <f>ROUND(ROUND(AG205*AK205,2)*CX205,2)</f>
        <v>477.24</v>
      </c>
      <c r="DI205">
        <f t="shared" si="99"/>
        <v>0</v>
      </c>
      <c r="DJ205">
        <f>DG205</f>
        <v>1553.26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ROW(Source!A113)</f>
        <v>113</v>
      </c>
      <c r="B206">
        <v>59539139</v>
      </c>
      <c r="C206">
        <v>59540912</v>
      </c>
      <c r="D206">
        <v>30516999</v>
      </c>
      <c r="E206">
        <v>30515945</v>
      </c>
      <c r="F206">
        <v>1</v>
      </c>
      <c r="G206">
        <v>30515945</v>
      </c>
      <c r="H206">
        <v>2</v>
      </c>
      <c r="I206" t="s">
        <v>509</v>
      </c>
      <c r="J206" t="s">
        <v>3</v>
      </c>
      <c r="K206" t="s">
        <v>510</v>
      </c>
      <c r="L206">
        <v>1344</v>
      </c>
      <c r="N206">
        <v>1008</v>
      </c>
      <c r="O206" t="s">
        <v>502</v>
      </c>
      <c r="P206" t="s">
        <v>502</v>
      </c>
      <c r="Q206">
        <v>1</v>
      </c>
      <c r="W206">
        <v>0</v>
      </c>
      <c r="X206">
        <v>-1180195794</v>
      </c>
      <c r="Y206">
        <f>((AT206*1.1)*0.8)</f>
        <v>1.7600000000000001E-2</v>
      </c>
      <c r="AA206">
        <v>0</v>
      </c>
      <c r="AB206">
        <v>1.0900000000000001</v>
      </c>
      <c r="AC206">
        <v>0</v>
      </c>
      <c r="AD206">
        <v>0</v>
      </c>
      <c r="AE206">
        <v>0</v>
      </c>
      <c r="AF206">
        <v>1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0.02</v>
      </c>
      <c r="AU206" t="s">
        <v>199</v>
      </c>
      <c r="AV206">
        <v>0</v>
      </c>
      <c r="AW206">
        <v>1</v>
      </c>
      <c r="AX206">
        <v>-1</v>
      </c>
      <c r="AY206">
        <v>0</v>
      </c>
      <c r="AZ206">
        <v>0</v>
      </c>
      <c r="BA206" t="s">
        <v>3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ROUND(Y206*Source!I113*DO206,9)</f>
        <v>0</v>
      </c>
      <c r="CX206">
        <f>ROUND(Y206*Source!I113,9)</f>
        <v>6.3359999999999996E-3</v>
      </c>
      <c r="CY206">
        <f>AB206</f>
        <v>1.0900000000000001</v>
      </c>
      <c r="CZ206">
        <f>AF206</f>
        <v>1</v>
      </c>
      <c r="DA206">
        <f>AJ206</f>
        <v>1</v>
      </c>
      <c r="DB206">
        <f>ROUND(((ROUND(AT206*CZ206,2)*1.1)*0.8),6)</f>
        <v>1.7600000000000001E-2</v>
      </c>
      <c r="DC206">
        <f>ROUND(((ROUND(AT206*AG206,2)*1.1)*0.8),6)</f>
        <v>0</v>
      </c>
      <c r="DD206" t="s">
        <v>3</v>
      </c>
      <c r="DE206" t="s">
        <v>3</v>
      </c>
      <c r="DF206">
        <f t="shared" si="95"/>
        <v>0</v>
      </c>
      <c r="DG206">
        <f>ROUND(ROUND(AF206,2)*CX206,2)</f>
        <v>0.01</v>
      </c>
      <c r="DH206">
        <f>ROUND(ROUND(AG206,2)*CX206,2)</f>
        <v>0</v>
      </c>
      <c r="DI206">
        <f t="shared" si="99"/>
        <v>0</v>
      </c>
      <c r="DJ206">
        <f>DG206</f>
        <v>0.01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ROW(Source!A119)</f>
        <v>119</v>
      </c>
      <c r="B207">
        <v>59539139</v>
      </c>
      <c r="C207">
        <v>59540982</v>
      </c>
      <c r="D207">
        <v>30515951</v>
      </c>
      <c r="E207">
        <v>30515945</v>
      </c>
      <c r="F207">
        <v>1</v>
      </c>
      <c r="G207">
        <v>30515945</v>
      </c>
      <c r="H207">
        <v>1</v>
      </c>
      <c r="I207" t="s">
        <v>328</v>
      </c>
      <c r="J207" t="s">
        <v>3</v>
      </c>
      <c r="K207" t="s">
        <v>329</v>
      </c>
      <c r="L207">
        <v>1191</v>
      </c>
      <c r="N207">
        <v>1013</v>
      </c>
      <c r="O207" t="s">
        <v>330</v>
      </c>
      <c r="P207" t="s">
        <v>330</v>
      </c>
      <c r="Q207">
        <v>1</v>
      </c>
      <c r="W207">
        <v>0</v>
      </c>
      <c r="X207">
        <v>476480486</v>
      </c>
      <c r="Y207">
        <f>((AT207*0.5)*1.1)</f>
        <v>0.65449999999999997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1.19</v>
      </c>
      <c r="AU207" t="s">
        <v>306</v>
      </c>
      <c r="AV207">
        <v>1</v>
      </c>
      <c r="AW207">
        <v>1</v>
      </c>
      <c r="AX207">
        <v>-1</v>
      </c>
      <c r="AY207">
        <v>0</v>
      </c>
      <c r="AZ207">
        <v>0</v>
      </c>
      <c r="BA207" t="s">
        <v>3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ROUND(AT207*Source!I119*AH207*AL207,2)</f>
        <v>0</v>
      </c>
      <c r="CV207">
        <f>ROUND(Y207*Source!I119,9)</f>
        <v>6.9115200000000002E-2</v>
      </c>
      <c r="CW207">
        <v>0</v>
      </c>
      <c r="CX207">
        <f>ROUND(Y207*Source!I119,9)</f>
        <v>6.9115200000000002E-2</v>
      </c>
      <c r="CY207">
        <f>AD207</f>
        <v>0</v>
      </c>
      <c r="CZ207">
        <f>AH207</f>
        <v>0</v>
      </c>
      <c r="DA207">
        <f>AL207</f>
        <v>1</v>
      </c>
      <c r="DB207">
        <f>ROUND(((ROUND(AT207*CZ207,2)*0.5)*1.1),6)</f>
        <v>0</v>
      </c>
      <c r="DC207">
        <f>ROUND(((ROUND(AT207*AG207,2)*0.5)*1.1),6)</f>
        <v>0</v>
      </c>
      <c r="DD207" t="s">
        <v>3</v>
      </c>
      <c r="DE207" t="s">
        <v>3</v>
      </c>
      <c r="DF207">
        <f t="shared" si="95"/>
        <v>0</v>
      </c>
      <c r="DG207">
        <f>ROUND(ROUND(AF207,2)*CX207,2)</f>
        <v>0</v>
      </c>
      <c r="DH207">
        <f>ROUND(ROUND(AG207,2)*CX207,2)</f>
        <v>0</v>
      </c>
      <c r="DI207">
        <f t="shared" si="99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ROW(Source!A119)</f>
        <v>119</v>
      </c>
      <c r="B208">
        <v>59539139</v>
      </c>
      <c r="C208">
        <v>59540982</v>
      </c>
      <c r="D208">
        <v>30595241</v>
      </c>
      <c r="E208">
        <v>1</v>
      </c>
      <c r="F208">
        <v>1</v>
      </c>
      <c r="G208">
        <v>30515945</v>
      </c>
      <c r="H208">
        <v>2</v>
      </c>
      <c r="I208" t="s">
        <v>511</v>
      </c>
      <c r="J208" t="s">
        <v>512</v>
      </c>
      <c r="K208" t="s">
        <v>513</v>
      </c>
      <c r="L208">
        <v>1368</v>
      </c>
      <c r="N208">
        <v>1011</v>
      </c>
      <c r="O208" t="s">
        <v>126</v>
      </c>
      <c r="P208" t="s">
        <v>126</v>
      </c>
      <c r="Q208">
        <v>1</v>
      </c>
      <c r="W208">
        <v>0</v>
      </c>
      <c r="X208">
        <v>-1749824860</v>
      </c>
      <c r="Y208">
        <f>((AT208*0.9)*1.1)</f>
        <v>6.2563050000000002</v>
      </c>
      <c r="AA208">
        <v>0</v>
      </c>
      <c r="AB208">
        <v>2424.39</v>
      </c>
      <c r="AC208">
        <v>808.87</v>
      </c>
      <c r="AD208">
        <v>0</v>
      </c>
      <c r="AE208">
        <v>0</v>
      </c>
      <c r="AF208">
        <v>147.49</v>
      </c>
      <c r="AG208">
        <v>14.54</v>
      </c>
      <c r="AH208">
        <v>0</v>
      </c>
      <c r="AI208">
        <v>1</v>
      </c>
      <c r="AJ208">
        <v>13.79</v>
      </c>
      <c r="AK208">
        <v>46.67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6.3194999999999997</v>
      </c>
      <c r="AU208" t="s">
        <v>305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ROUND(Y208*Source!I119*DO208,9)</f>
        <v>0</v>
      </c>
      <c r="CX208">
        <f>ROUND(Y208*Source!I119,9)</f>
        <v>0.66066580799999997</v>
      </c>
      <c r="CY208">
        <f>AB208</f>
        <v>2424.39</v>
      </c>
      <c r="CZ208">
        <f>AF208</f>
        <v>147.49</v>
      </c>
      <c r="DA208">
        <f>AJ208</f>
        <v>13.79</v>
      </c>
      <c r="DB208">
        <f>ROUND(((ROUND(AT208*CZ208,2)*0.9)*1.1),6)</f>
        <v>922.73940000000005</v>
      </c>
      <c r="DC208">
        <f>ROUND(((ROUND(AT208*AG208,2)*0.9)*1.1),6)</f>
        <v>90.971100000000007</v>
      </c>
      <c r="DD208" t="s">
        <v>3</v>
      </c>
      <c r="DE208" t="s">
        <v>3</v>
      </c>
      <c r="DF208">
        <f t="shared" si="95"/>
        <v>0</v>
      </c>
      <c r="DG208">
        <f>ROUND(ROUND(AF208*AJ208,2)*CX208,2)</f>
        <v>1343.72</v>
      </c>
      <c r="DH208">
        <f>ROUND(ROUND(AG208*AK208,2)*CX208,2)</f>
        <v>448.31</v>
      </c>
      <c r="DI208">
        <f t="shared" si="99"/>
        <v>0</v>
      </c>
      <c r="DJ208">
        <f>DG208</f>
        <v>1343.72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23F22-AB11-4BC7-88C7-E7BA59F6F98D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B0435-0A51-4136-853F-0F009E191054}">
  <dimension ref="A1:U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29</v>
      </c>
      <c r="B1">
        <v>1</v>
      </c>
      <c r="C1" t="s">
        <v>3</v>
      </c>
      <c r="D1" t="s">
        <v>26</v>
      </c>
      <c r="E1" t="s">
        <v>27</v>
      </c>
      <c r="F1" t="s">
        <v>27</v>
      </c>
      <c r="G1" t="s">
        <v>27</v>
      </c>
      <c r="H1" t="s">
        <v>3</v>
      </c>
      <c r="I1" t="s">
        <v>27</v>
      </c>
      <c r="J1" t="s">
        <v>27</v>
      </c>
      <c r="K1" t="s">
        <v>3</v>
      </c>
      <c r="L1" t="s">
        <v>3</v>
      </c>
      <c r="M1" t="s">
        <v>3</v>
      </c>
      <c r="N1" t="s">
        <v>26</v>
      </c>
      <c r="O1" t="s">
        <v>27</v>
      </c>
      <c r="P1" t="s">
        <v>3</v>
      </c>
      <c r="Q1" t="s">
        <v>3</v>
      </c>
      <c r="R1" t="s">
        <v>3</v>
      </c>
      <c r="S1" t="s">
        <v>514</v>
      </c>
      <c r="T1" t="s">
        <v>515</v>
      </c>
      <c r="U1" t="s">
        <v>516</v>
      </c>
    </row>
    <row r="2" spans="1:21" x14ac:dyDescent="0.25">
      <c r="A2">
        <v>30</v>
      </c>
      <c r="B2">
        <v>1</v>
      </c>
      <c r="C2" t="s">
        <v>3</v>
      </c>
      <c r="D2" t="s">
        <v>26</v>
      </c>
      <c r="E2" t="s">
        <v>27</v>
      </c>
      <c r="F2" t="s">
        <v>27</v>
      </c>
      <c r="G2" t="s">
        <v>27</v>
      </c>
      <c r="H2" t="s">
        <v>3</v>
      </c>
      <c r="I2" t="s">
        <v>27</v>
      </c>
      <c r="J2" t="s">
        <v>27</v>
      </c>
      <c r="K2" t="s">
        <v>3</v>
      </c>
      <c r="L2" t="s">
        <v>3</v>
      </c>
      <c r="M2" t="s">
        <v>3</v>
      </c>
      <c r="N2" t="s">
        <v>26</v>
      </c>
      <c r="O2" t="s">
        <v>27</v>
      </c>
      <c r="P2" t="s">
        <v>3</v>
      </c>
      <c r="Q2" t="s">
        <v>3</v>
      </c>
      <c r="R2" t="s">
        <v>3</v>
      </c>
      <c r="S2" t="s">
        <v>514</v>
      </c>
      <c r="T2" t="s">
        <v>515</v>
      </c>
      <c r="U2" t="s">
        <v>516</v>
      </c>
    </row>
    <row r="3" spans="1:21" x14ac:dyDescent="0.25">
      <c r="A3">
        <v>31</v>
      </c>
      <c r="B3">
        <v>1</v>
      </c>
      <c r="C3" t="s">
        <v>3</v>
      </c>
      <c r="D3" t="s">
        <v>26</v>
      </c>
      <c r="E3" t="s">
        <v>27</v>
      </c>
      <c r="F3" t="s">
        <v>27</v>
      </c>
      <c r="G3" t="s">
        <v>27</v>
      </c>
      <c r="H3" t="s">
        <v>3</v>
      </c>
      <c r="I3" t="s">
        <v>27</v>
      </c>
      <c r="J3" t="s">
        <v>27</v>
      </c>
      <c r="K3" t="s">
        <v>3</v>
      </c>
      <c r="L3" t="s">
        <v>3</v>
      </c>
      <c r="M3" t="s">
        <v>3</v>
      </c>
      <c r="N3" t="s">
        <v>26</v>
      </c>
      <c r="O3" t="s">
        <v>27</v>
      </c>
      <c r="P3" t="s">
        <v>3</v>
      </c>
      <c r="Q3" t="s">
        <v>3</v>
      </c>
      <c r="R3" t="s">
        <v>3</v>
      </c>
      <c r="S3" t="s">
        <v>514</v>
      </c>
      <c r="T3" t="s">
        <v>515</v>
      </c>
      <c r="U3" t="s">
        <v>516</v>
      </c>
    </row>
    <row r="4" spans="1:21" x14ac:dyDescent="0.25">
      <c r="A4">
        <v>32</v>
      </c>
      <c r="B4">
        <v>1</v>
      </c>
      <c r="C4" t="s">
        <v>3</v>
      </c>
      <c r="D4" t="s">
        <v>26</v>
      </c>
      <c r="E4" t="s">
        <v>27</v>
      </c>
      <c r="F4" t="s">
        <v>27</v>
      </c>
      <c r="G4" t="s">
        <v>27</v>
      </c>
      <c r="H4" t="s">
        <v>3</v>
      </c>
      <c r="I4" t="s">
        <v>27</v>
      </c>
      <c r="J4" t="s">
        <v>27</v>
      </c>
      <c r="K4" t="s">
        <v>3</v>
      </c>
      <c r="L4" t="s">
        <v>3</v>
      </c>
      <c r="M4" t="s">
        <v>3</v>
      </c>
      <c r="N4" t="s">
        <v>26</v>
      </c>
      <c r="O4" t="s">
        <v>27</v>
      </c>
      <c r="P4" t="s">
        <v>3</v>
      </c>
      <c r="Q4" t="s">
        <v>3</v>
      </c>
      <c r="R4" t="s">
        <v>3</v>
      </c>
      <c r="S4" t="s">
        <v>514</v>
      </c>
      <c r="T4" t="s">
        <v>515</v>
      </c>
      <c r="U4" t="s">
        <v>516</v>
      </c>
    </row>
    <row r="5" spans="1:21" x14ac:dyDescent="0.25">
      <c r="A5">
        <v>34</v>
      </c>
      <c r="B5">
        <v>1</v>
      </c>
      <c r="C5" t="s">
        <v>3</v>
      </c>
      <c r="D5" t="s">
        <v>26</v>
      </c>
      <c r="E5" t="s">
        <v>49</v>
      </c>
      <c r="F5" t="s">
        <v>49</v>
      </c>
      <c r="G5" t="s">
        <v>49</v>
      </c>
      <c r="H5" t="s">
        <v>3</v>
      </c>
      <c r="I5" t="s">
        <v>49</v>
      </c>
      <c r="J5" t="s">
        <v>49</v>
      </c>
      <c r="K5" t="s">
        <v>3</v>
      </c>
      <c r="L5" t="s">
        <v>3</v>
      </c>
      <c r="M5" t="s">
        <v>3</v>
      </c>
      <c r="N5" t="s">
        <v>26</v>
      </c>
      <c r="O5" t="s">
        <v>49</v>
      </c>
      <c r="P5" t="s">
        <v>3</v>
      </c>
      <c r="Q5" t="s">
        <v>3</v>
      </c>
      <c r="R5" t="s">
        <v>3</v>
      </c>
      <c r="S5" t="s">
        <v>517</v>
      </c>
      <c r="T5" t="s">
        <v>518</v>
      </c>
      <c r="U5" t="s">
        <v>516</v>
      </c>
    </row>
    <row r="6" spans="1:21" x14ac:dyDescent="0.25">
      <c r="A6">
        <v>35</v>
      </c>
      <c r="B6">
        <v>1</v>
      </c>
      <c r="C6" t="s">
        <v>3</v>
      </c>
      <c r="D6" t="s">
        <v>26</v>
      </c>
      <c r="E6" t="s">
        <v>49</v>
      </c>
      <c r="F6" t="s">
        <v>49</v>
      </c>
      <c r="G6" t="s">
        <v>49</v>
      </c>
      <c r="H6" t="s">
        <v>3</v>
      </c>
      <c r="I6" t="s">
        <v>49</v>
      </c>
      <c r="J6" t="s">
        <v>49</v>
      </c>
      <c r="K6" t="s">
        <v>3</v>
      </c>
      <c r="L6" t="s">
        <v>3</v>
      </c>
      <c r="M6" t="s">
        <v>3</v>
      </c>
      <c r="N6" t="s">
        <v>26</v>
      </c>
      <c r="O6" t="s">
        <v>49</v>
      </c>
      <c r="P6" t="s">
        <v>3</v>
      </c>
      <c r="Q6" t="s">
        <v>3</v>
      </c>
      <c r="R6" t="s">
        <v>3</v>
      </c>
      <c r="S6" t="s">
        <v>517</v>
      </c>
      <c r="T6" t="s">
        <v>518</v>
      </c>
      <c r="U6" t="s">
        <v>516</v>
      </c>
    </row>
    <row r="7" spans="1:21" x14ac:dyDescent="0.25">
      <c r="A7">
        <v>36</v>
      </c>
      <c r="B7">
        <v>1</v>
      </c>
      <c r="C7" t="s">
        <v>3</v>
      </c>
      <c r="D7" t="s">
        <v>3</v>
      </c>
      <c r="E7" t="s">
        <v>128</v>
      </c>
      <c r="F7" t="s">
        <v>128</v>
      </c>
      <c r="G7" t="s">
        <v>128</v>
      </c>
      <c r="H7" t="s">
        <v>3</v>
      </c>
      <c r="I7" t="s">
        <v>128</v>
      </c>
      <c r="J7" t="s">
        <v>128</v>
      </c>
      <c r="K7" t="s">
        <v>3</v>
      </c>
      <c r="L7" t="s">
        <v>3</v>
      </c>
      <c r="M7" t="s">
        <v>3</v>
      </c>
      <c r="N7" t="s">
        <v>3</v>
      </c>
      <c r="O7" t="s">
        <v>128</v>
      </c>
      <c r="P7" t="s">
        <v>3</v>
      </c>
      <c r="Q7" t="s">
        <v>3</v>
      </c>
      <c r="R7" t="s">
        <v>3</v>
      </c>
      <c r="S7" t="s">
        <v>3</v>
      </c>
      <c r="T7" t="s">
        <v>3</v>
      </c>
    </row>
    <row r="8" spans="1:21" x14ac:dyDescent="0.25">
      <c r="A8">
        <v>36</v>
      </c>
      <c r="B8">
        <v>1</v>
      </c>
      <c r="C8" t="s">
        <v>3</v>
      </c>
      <c r="D8" t="s">
        <v>26</v>
      </c>
      <c r="E8" t="s">
        <v>49</v>
      </c>
      <c r="F8" t="s">
        <v>49</v>
      </c>
      <c r="G8" t="s">
        <v>49</v>
      </c>
      <c r="H8" t="s">
        <v>3</v>
      </c>
      <c r="I8" t="s">
        <v>49</v>
      </c>
      <c r="J8" t="s">
        <v>49</v>
      </c>
      <c r="K8" t="s">
        <v>3</v>
      </c>
      <c r="L8" t="s">
        <v>3</v>
      </c>
      <c r="M8" t="s">
        <v>3</v>
      </c>
      <c r="N8" t="s">
        <v>26</v>
      </c>
      <c r="O8" t="s">
        <v>49</v>
      </c>
      <c r="P8" t="s">
        <v>3</v>
      </c>
      <c r="Q8" t="s">
        <v>3</v>
      </c>
      <c r="R8" t="s">
        <v>3</v>
      </c>
      <c r="S8" t="s">
        <v>517</v>
      </c>
      <c r="T8" t="s">
        <v>518</v>
      </c>
      <c r="U8" t="s">
        <v>516</v>
      </c>
    </row>
    <row r="9" spans="1:21" x14ac:dyDescent="0.25">
      <c r="A9">
        <v>37</v>
      </c>
      <c r="B9">
        <v>1</v>
      </c>
      <c r="C9" t="s">
        <v>3</v>
      </c>
      <c r="D9" t="s">
        <v>3</v>
      </c>
      <c r="E9" t="s">
        <v>128</v>
      </c>
      <c r="F9" t="s">
        <v>128</v>
      </c>
      <c r="G9" t="s">
        <v>128</v>
      </c>
      <c r="H9" t="s">
        <v>3</v>
      </c>
      <c r="I9" t="s">
        <v>128</v>
      </c>
      <c r="J9" t="s">
        <v>128</v>
      </c>
      <c r="K9" t="s">
        <v>3</v>
      </c>
      <c r="L9" t="s">
        <v>3</v>
      </c>
      <c r="M9" t="s">
        <v>3</v>
      </c>
      <c r="N9" t="s">
        <v>3</v>
      </c>
      <c r="O9" t="s">
        <v>128</v>
      </c>
      <c r="P9" t="s">
        <v>3</v>
      </c>
      <c r="Q9" t="s">
        <v>3</v>
      </c>
      <c r="R9" t="s">
        <v>3</v>
      </c>
      <c r="S9" t="s">
        <v>3</v>
      </c>
      <c r="T9" t="s">
        <v>3</v>
      </c>
    </row>
    <row r="10" spans="1:21" x14ac:dyDescent="0.25">
      <c r="A10">
        <v>37</v>
      </c>
      <c r="B10">
        <v>1</v>
      </c>
      <c r="C10" t="s">
        <v>3</v>
      </c>
      <c r="D10" t="s">
        <v>26</v>
      </c>
      <c r="E10" t="s">
        <v>49</v>
      </c>
      <c r="F10" t="s">
        <v>49</v>
      </c>
      <c r="G10" t="s">
        <v>49</v>
      </c>
      <c r="H10" t="s">
        <v>3</v>
      </c>
      <c r="I10" t="s">
        <v>49</v>
      </c>
      <c r="J10" t="s">
        <v>49</v>
      </c>
      <c r="K10" t="s">
        <v>3</v>
      </c>
      <c r="L10" t="s">
        <v>3</v>
      </c>
      <c r="M10" t="s">
        <v>3</v>
      </c>
      <c r="N10" t="s">
        <v>26</v>
      </c>
      <c r="O10" t="s">
        <v>49</v>
      </c>
      <c r="P10" t="s">
        <v>3</v>
      </c>
      <c r="Q10" t="s">
        <v>3</v>
      </c>
      <c r="R10" t="s">
        <v>3</v>
      </c>
      <c r="S10" t="s">
        <v>517</v>
      </c>
      <c r="T10" t="s">
        <v>518</v>
      </c>
      <c r="U10" t="s">
        <v>516</v>
      </c>
    </row>
    <row r="11" spans="1:21" x14ac:dyDescent="0.25">
      <c r="A11">
        <v>39</v>
      </c>
      <c r="B11">
        <v>1</v>
      </c>
      <c r="C11" t="s">
        <v>3</v>
      </c>
      <c r="D11" t="s">
        <v>26</v>
      </c>
      <c r="E11" t="s">
        <v>49</v>
      </c>
      <c r="F11" t="s">
        <v>49</v>
      </c>
      <c r="G11" t="s">
        <v>49</v>
      </c>
      <c r="H11" t="s">
        <v>3</v>
      </c>
      <c r="I11" t="s">
        <v>49</v>
      </c>
      <c r="J11" t="s">
        <v>49</v>
      </c>
      <c r="K11" t="s">
        <v>3</v>
      </c>
      <c r="L11" t="s">
        <v>3</v>
      </c>
      <c r="M11" t="s">
        <v>3</v>
      </c>
      <c r="N11" t="s">
        <v>26</v>
      </c>
      <c r="O11" t="s">
        <v>49</v>
      </c>
      <c r="P11" t="s">
        <v>3</v>
      </c>
      <c r="Q11" t="s">
        <v>3</v>
      </c>
      <c r="R11" t="s">
        <v>3</v>
      </c>
      <c r="S11" t="s">
        <v>517</v>
      </c>
      <c r="T11" t="s">
        <v>518</v>
      </c>
      <c r="U11" t="s">
        <v>516</v>
      </c>
    </row>
    <row r="12" spans="1:21" x14ac:dyDescent="0.25">
      <c r="A12">
        <v>40</v>
      </c>
      <c r="B12">
        <v>1</v>
      </c>
      <c r="C12" t="s">
        <v>3</v>
      </c>
      <c r="D12" t="s">
        <v>26</v>
      </c>
      <c r="E12" t="s">
        <v>49</v>
      </c>
      <c r="F12" t="s">
        <v>49</v>
      </c>
      <c r="G12" t="s">
        <v>49</v>
      </c>
      <c r="H12" t="s">
        <v>3</v>
      </c>
      <c r="I12" t="s">
        <v>49</v>
      </c>
      <c r="J12" t="s">
        <v>49</v>
      </c>
      <c r="K12" t="s">
        <v>3</v>
      </c>
      <c r="L12" t="s">
        <v>3</v>
      </c>
      <c r="M12" t="s">
        <v>3</v>
      </c>
      <c r="N12" t="s">
        <v>26</v>
      </c>
      <c r="O12" t="s">
        <v>49</v>
      </c>
      <c r="P12" t="s">
        <v>3</v>
      </c>
      <c r="Q12" t="s">
        <v>3</v>
      </c>
      <c r="R12" t="s">
        <v>3</v>
      </c>
      <c r="S12" t="s">
        <v>517</v>
      </c>
      <c r="T12" t="s">
        <v>518</v>
      </c>
      <c r="U12" t="s">
        <v>516</v>
      </c>
    </row>
    <row r="13" spans="1:21" x14ac:dyDescent="0.25">
      <c r="A13">
        <v>42</v>
      </c>
      <c r="B13">
        <v>1</v>
      </c>
      <c r="C13" t="s">
        <v>3</v>
      </c>
      <c r="D13" t="s">
        <v>26</v>
      </c>
      <c r="E13" t="s">
        <v>49</v>
      </c>
      <c r="F13" t="s">
        <v>49</v>
      </c>
      <c r="G13" t="s">
        <v>49</v>
      </c>
      <c r="H13" t="s">
        <v>3</v>
      </c>
      <c r="I13" t="s">
        <v>49</v>
      </c>
      <c r="J13" t="s">
        <v>49</v>
      </c>
      <c r="K13" t="s">
        <v>3</v>
      </c>
      <c r="L13" t="s">
        <v>3</v>
      </c>
      <c r="M13" t="s">
        <v>3</v>
      </c>
      <c r="N13" t="s">
        <v>26</v>
      </c>
      <c r="O13" t="s">
        <v>49</v>
      </c>
      <c r="P13" t="s">
        <v>3</v>
      </c>
      <c r="Q13" t="s">
        <v>3</v>
      </c>
      <c r="R13" t="s">
        <v>3</v>
      </c>
      <c r="S13" t="s">
        <v>517</v>
      </c>
      <c r="T13" t="s">
        <v>518</v>
      </c>
      <c r="U13" t="s">
        <v>516</v>
      </c>
    </row>
    <row r="14" spans="1:21" x14ac:dyDescent="0.25">
      <c r="A14">
        <v>43</v>
      </c>
      <c r="B14">
        <v>1</v>
      </c>
      <c r="C14" t="s">
        <v>3</v>
      </c>
      <c r="D14" t="s">
        <v>26</v>
      </c>
      <c r="E14" t="s">
        <v>49</v>
      </c>
      <c r="F14" t="s">
        <v>49</v>
      </c>
      <c r="G14" t="s">
        <v>49</v>
      </c>
      <c r="H14" t="s">
        <v>3</v>
      </c>
      <c r="I14" t="s">
        <v>49</v>
      </c>
      <c r="J14" t="s">
        <v>49</v>
      </c>
      <c r="K14" t="s">
        <v>3</v>
      </c>
      <c r="L14" t="s">
        <v>3</v>
      </c>
      <c r="M14" t="s">
        <v>3</v>
      </c>
      <c r="N14" t="s">
        <v>26</v>
      </c>
      <c r="O14" t="s">
        <v>49</v>
      </c>
      <c r="P14" t="s">
        <v>3</v>
      </c>
      <c r="Q14" t="s">
        <v>3</v>
      </c>
      <c r="R14" t="s">
        <v>3</v>
      </c>
      <c r="S14" t="s">
        <v>517</v>
      </c>
      <c r="T14" t="s">
        <v>518</v>
      </c>
      <c r="U14" t="s">
        <v>516</v>
      </c>
    </row>
    <row r="15" spans="1:21" x14ac:dyDescent="0.25">
      <c r="A15">
        <v>44</v>
      </c>
      <c r="B15">
        <v>1</v>
      </c>
      <c r="C15" t="s">
        <v>3</v>
      </c>
      <c r="D15" t="s">
        <v>26</v>
      </c>
      <c r="E15" t="s">
        <v>49</v>
      </c>
      <c r="F15" t="s">
        <v>49</v>
      </c>
      <c r="G15" t="s">
        <v>49</v>
      </c>
      <c r="H15" t="s">
        <v>3</v>
      </c>
      <c r="I15" t="s">
        <v>49</v>
      </c>
      <c r="J15" t="s">
        <v>49</v>
      </c>
      <c r="K15" t="s">
        <v>3</v>
      </c>
      <c r="L15" t="s">
        <v>3</v>
      </c>
      <c r="M15" t="s">
        <v>3</v>
      </c>
      <c r="N15" t="s">
        <v>26</v>
      </c>
      <c r="O15" t="s">
        <v>49</v>
      </c>
      <c r="P15" t="s">
        <v>3</v>
      </c>
      <c r="Q15" t="s">
        <v>3</v>
      </c>
      <c r="R15" t="s">
        <v>3</v>
      </c>
      <c r="S15" t="s">
        <v>517</v>
      </c>
      <c r="T15" t="s">
        <v>518</v>
      </c>
      <c r="U15" t="s">
        <v>516</v>
      </c>
    </row>
    <row r="16" spans="1:21" x14ac:dyDescent="0.25">
      <c r="A16">
        <v>45</v>
      </c>
      <c r="B16">
        <v>1</v>
      </c>
      <c r="C16" t="s">
        <v>3</v>
      </c>
      <c r="D16" t="s">
        <v>3</v>
      </c>
      <c r="E16" t="s">
        <v>128</v>
      </c>
      <c r="F16" t="s">
        <v>128</v>
      </c>
      <c r="G16" t="s">
        <v>128</v>
      </c>
      <c r="H16" t="s">
        <v>3</v>
      </c>
      <c r="I16" t="s">
        <v>128</v>
      </c>
      <c r="J16" t="s">
        <v>128</v>
      </c>
      <c r="K16" t="s">
        <v>3</v>
      </c>
      <c r="L16" t="s">
        <v>3</v>
      </c>
      <c r="M16" t="s">
        <v>3</v>
      </c>
      <c r="N16" t="s">
        <v>3</v>
      </c>
      <c r="O16" t="s">
        <v>128</v>
      </c>
      <c r="P16" t="s">
        <v>3</v>
      </c>
      <c r="Q16" t="s">
        <v>3</v>
      </c>
      <c r="R16" t="s">
        <v>3</v>
      </c>
      <c r="S16" t="s">
        <v>519</v>
      </c>
      <c r="T16" t="s">
        <v>535</v>
      </c>
      <c r="U16" t="s">
        <v>520</v>
      </c>
    </row>
    <row r="17" spans="1:21" x14ac:dyDescent="0.25">
      <c r="A17">
        <v>45</v>
      </c>
      <c r="B17">
        <v>1</v>
      </c>
      <c r="C17" t="s">
        <v>3</v>
      </c>
      <c r="D17" t="s">
        <v>26</v>
      </c>
      <c r="E17" t="s">
        <v>49</v>
      </c>
      <c r="F17" t="s">
        <v>49</v>
      </c>
      <c r="G17" t="s">
        <v>49</v>
      </c>
      <c r="H17" t="s">
        <v>3</v>
      </c>
      <c r="I17" t="s">
        <v>49</v>
      </c>
      <c r="J17" t="s">
        <v>49</v>
      </c>
      <c r="K17" t="s">
        <v>3</v>
      </c>
      <c r="L17" t="s">
        <v>3</v>
      </c>
      <c r="M17" t="s">
        <v>3</v>
      </c>
      <c r="N17" t="s">
        <v>26</v>
      </c>
      <c r="O17" t="s">
        <v>49</v>
      </c>
      <c r="P17" t="s">
        <v>3</v>
      </c>
      <c r="Q17" t="s">
        <v>3</v>
      </c>
      <c r="R17" t="s">
        <v>3</v>
      </c>
      <c r="S17" t="s">
        <v>517</v>
      </c>
      <c r="T17" t="s">
        <v>518</v>
      </c>
      <c r="U17" t="s">
        <v>516</v>
      </c>
    </row>
    <row r="18" spans="1:21" x14ac:dyDescent="0.25">
      <c r="A18">
        <v>46</v>
      </c>
      <c r="B18">
        <v>1</v>
      </c>
      <c r="C18" t="s">
        <v>3</v>
      </c>
      <c r="D18" t="s">
        <v>26</v>
      </c>
      <c r="E18" t="s">
        <v>49</v>
      </c>
      <c r="F18" t="s">
        <v>49</v>
      </c>
      <c r="G18" t="s">
        <v>49</v>
      </c>
      <c r="H18" t="s">
        <v>3</v>
      </c>
      <c r="I18" t="s">
        <v>49</v>
      </c>
      <c r="J18" t="s">
        <v>49</v>
      </c>
      <c r="K18" t="s">
        <v>3</v>
      </c>
      <c r="L18" t="s">
        <v>3</v>
      </c>
      <c r="M18" t="s">
        <v>3</v>
      </c>
      <c r="N18" t="s">
        <v>26</v>
      </c>
      <c r="O18" t="s">
        <v>49</v>
      </c>
      <c r="P18" t="s">
        <v>3</v>
      </c>
      <c r="Q18" t="s">
        <v>3</v>
      </c>
      <c r="R18" t="s">
        <v>3</v>
      </c>
      <c r="S18" t="s">
        <v>517</v>
      </c>
      <c r="T18" t="s">
        <v>518</v>
      </c>
      <c r="U18" t="s">
        <v>516</v>
      </c>
    </row>
    <row r="19" spans="1:21" x14ac:dyDescent="0.25">
      <c r="A19">
        <v>48</v>
      </c>
      <c r="B19">
        <v>1</v>
      </c>
      <c r="C19" t="s">
        <v>3</v>
      </c>
      <c r="D19" t="s">
        <v>3</v>
      </c>
      <c r="E19" t="s">
        <v>128</v>
      </c>
      <c r="F19" t="s">
        <v>128</v>
      </c>
      <c r="G19" t="s">
        <v>128</v>
      </c>
      <c r="H19" t="s">
        <v>3</v>
      </c>
      <c r="I19" t="s">
        <v>128</v>
      </c>
      <c r="J19" t="s">
        <v>128</v>
      </c>
      <c r="K19" t="s">
        <v>3</v>
      </c>
      <c r="L19" t="s">
        <v>3</v>
      </c>
      <c r="M19" t="s">
        <v>3</v>
      </c>
      <c r="N19" t="s">
        <v>3</v>
      </c>
      <c r="O19" t="s">
        <v>128</v>
      </c>
      <c r="P19" t="s">
        <v>3</v>
      </c>
      <c r="Q19" t="s">
        <v>3</v>
      </c>
      <c r="R19" t="s">
        <v>3</v>
      </c>
      <c r="S19" t="s">
        <v>519</v>
      </c>
      <c r="T19" t="s">
        <v>535</v>
      </c>
      <c r="U19" t="s">
        <v>520</v>
      </c>
    </row>
    <row r="20" spans="1:21" x14ac:dyDescent="0.25">
      <c r="A20">
        <v>48</v>
      </c>
      <c r="B20">
        <v>1</v>
      </c>
      <c r="C20" t="s">
        <v>3</v>
      </c>
      <c r="D20" t="s">
        <v>26</v>
      </c>
      <c r="E20" t="s">
        <v>49</v>
      </c>
      <c r="F20" t="s">
        <v>49</v>
      </c>
      <c r="G20" t="s">
        <v>49</v>
      </c>
      <c r="H20" t="s">
        <v>3</v>
      </c>
      <c r="I20" t="s">
        <v>49</v>
      </c>
      <c r="J20" t="s">
        <v>49</v>
      </c>
      <c r="K20" t="s">
        <v>3</v>
      </c>
      <c r="L20" t="s">
        <v>3</v>
      </c>
      <c r="M20" t="s">
        <v>3</v>
      </c>
      <c r="N20" t="s">
        <v>26</v>
      </c>
      <c r="O20" t="s">
        <v>49</v>
      </c>
      <c r="P20" t="s">
        <v>3</v>
      </c>
      <c r="Q20" t="s">
        <v>3</v>
      </c>
      <c r="R20" t="s">
        <v>3</v>
      </c>
      <c r="S20" t="s">
        <v>517</v>
      </c>
      <c r="T20" t="s">
        <v>518</v>
      </c>
      <c r="U20" t="s">
        <v>516</v>
      </c>
    </row>
    <row r="21" spans="1:21" x14ac:dyDescent="0.25">
      <c r="A21">
        <v>49</v>
      </c>
      <c r="B21">
        <v>1</v>
      </c>
      <c r="C21" t="s">
        <v>3</v>
      </c>
      <c r="D21" t="s">
        <v>3</v>
      </c>
      <c r="E21" t="s">
        <v>128</v>
      </c>
      <c r="F21" t="s">
        <v>128</v>
      </c>
      <c r="G21" t="s">
        <v>128</v>
      </c>
      <c r="H21" t="s">
        <v>3</v>
      </c>
      <c r="I21" t="s">
        <v>128</v>
      </c>
      <c r="J21" t="s">
        <v>128</v>
      </c>
      <c r="K21" t="s">
        <v>3</v>
      </c>
      <c r="L21" t="s">
        <v>3</v>
      </c>
      <c r="M21" t="s">
        <v>3</v>
      </c>
      <c r="N21" t="s">
        <v>3</v>
      </c>
      <c r="O21" t="s">
        <v>128</v>
      </c>
      <c r="P21" t="s">
        <v>3</v>
      </c>
      <c r="Q21" t="s">
        <v>3</v>
      </c>
      <c r="R21" t="s">
        <v>3</v>
      </c>
      <c r="S21" t="s">
        <v>519</v>
      </c>
      <c r="T21" t="s">
        <v>535</v>
      </c>
      <c r="U21" t="s">
        <v>520</v>
      </c>
    </row>
    <row r="22" spans="1:21" x14ac:dyDescent="0.25">
      <c r="A22">
        <v>49</v>
      </c>
      <c r="B22">
        <v>1</v>
      </c>
      <c r="C22" t="s">
        <v>3</v>
      </c>
      <c r="D22" t="s">
        <v>26</v>
      </c>
      <c r="E22" t="s">
        <v>49</v>
      </c>
      <c r="F22" t="s">
        <v>49</v>
      </c>
      <c r="G22" t="s">
        <v>49</v>
      </c>
      <c r="H22" t="s">
        <v>3</v>
      </c>
      <c r="I22" t="s">
        <v>49</v>
      </c>
      <c r="J22" t="s">
        <v>49</v>
      </c>
      <c r="K22" t="s">
        <v>3</v>
      </c>
      <c r="L22" t="s">
        <v>3</v>
      </c>
      <c r="M22" t="s">
        <v>3</v>
      </c>
      <c r="N22" t="s">
        <v>26</v>
      </c>
      <c r="O22" t="s">
        <v>49</v>
      </c>
      <c r="P22" t="s">
        <v>3</v>
      </c>
      <c r="Q22" t="s">
        <v>3</v>
      </c>
      <c r="R22" t="s">
        <v>3</v>
      </c>
      <c r="S22" t="s">
        <v>517</v>
      </c>
      <c r="T22" t="s">
        <v>518</v>
      </c>
      <c r="U22" t="s">
        <v>516</v>
      </c>
    </row>
    <row r="23" spans="1:21" x14ac:dyDescent="0.25">
      <c r="A23">
        <v>50</v>
      </c>
      <c r="B23">
        <v>1</v>
      </c>
      <c r="C23" t="s">
        <v>3</v>
      </c>
      <c r="D23" t="s">
        <v>3</v>
      </c>
      <c r="E23" t="s">
        <v>128</v>
      </c>
      <c r="F23" t="s">
        <v>128</v>
      </c>
      <c r="G23" t="s">
        <v>128</v>
      </c>
      <c r="H23" t="s">
        <v>3</v>
      </c>
      <c r="I23" t="s">
        <v>128</v>
      </c>
      <c r="J23" t="s">
        <v>128</v>
      </c>
      <c r="K23" t="s">
        <v>3</v>
      </c>
      <c r="L23" t="s">
        <v>3</v>
      </c>
      <c r="M23" t="s">
        <v>3</v>
      </c>
      <c r="N23" t="s">
        <v>3</v>
      </c>
      <c r="O23" t="s">
        <v>128</v>
      </c>
      <c r="P23" t="s">
        <v>3</v>
      </c>
      <c r="Q23" t="s">
        <v>3</v>
      </c>
      <c r="R23" t="s">
        <v>3</v>
      </c>
      <c r="S23" t="s">
        <v>519</v>
      </c>
      <c r="T23" t="s">
        <v>535</v>
      </c>
      <c r="U23" t="s">
        <v>520</v>
      </c>
    </row>
    <row r="24" spans="1:21" x14ac:dyDescent="0.25">
      <c r="A24">
        <v>50</v>
      </c>
      <c r="B24">
        <v>1</v>
      </c>
      <c r="C24" t="s">
        <v>3</v>
      </c>
      <c r="D24" t="s">
        <v>26</v>
      </c>
      <c r="E24" t="s">
        <v>49</v>
      </c>
      <c r="F24" t="s">
        <v>49</v>
      </c>
      <c r="G24" t="s">
        <v>49</v>
      </c>
      <c r="H24" t="s">
        <v>3</v>
      </c>
      <c r="I24" t="s">
        <v>49</v>
      </c>
      <c r="J24" t="s">
        <v>49</v>
      </c>
      <c r="K24" t="s">
        <v>3</v>
      </c>
      <c r="L24" t="s">
        <v>3</v>
      </c>
      <c r="M24" t="s">
        <v>3</v>
      </c>
      <c r="N24" t="s">
        <v>26</v>
      </c>
      <c r="O24" t="s">
        <v>49</v>
      </c>
      <c r="P24" t="s">
        <v>3</v>
      </c>
      <c r="Q24" t="s">
        <v>3</v>
      </c>
      <c r="R24" t="s">
        <v>3</v>
      </c>
      <c r="S24" t="s">
        <v>517</v>
      </c>
      <c r="T24" t="s">
        <v>518</v>
      </c>
      <c r="U24" t="s">
        <v>516</v>
      </c>
    </row>
    <row r="25" spans="1:21" x14ac:dyDescent="0.25">
      <c r="A25">
        <v>52</v>
      </c>
      <c r="B25">
        <v>1</v>
      </c>
      <c r="C25" t="s">
        <v>3</v>
      </c>
      <c r="D25" t="s">
        <v>3</v>
      </c>
      <c r="E25" t="s">
        <v>128</v>
      </c>
      <c r="F25" t="s">
        <v>128</v>
      </c>
      <c r="G25" t="s">
        <v>128</v>
      </c>
      <c r="H25" t="s">
        <v>3</v>
      </c>
      <c r="I25" t="s">
        <v>128</v>
      </c>
      <c r="J25" t="s">
        <v>128</v>
      </c>
      <c r="K25" t="s">
        <v>3</v>
      </c>
      <c r="L25" t="s">
        <v>3</v>
      </c>
      <c r="M25" t="s">
        <v>3</v>
      </c>
      <c r="N25" t="s">
        <v>3</v>
      </c>
      <c r="O25" t="s">
        <v>128</v>
      </c>
      <c r="P25" t="s">
        <v>3</v>
      </c>
      <c r="Q25" t="s">
        <v>3</v>
      </c>
      <c r="R25" t="s">
        <v>3</v>
      </c>
      <c r="S25" t="s">
        <v>519</v>
      </c>
      <c r="T25" t="s">
        <v>535</v>
      </c>
      <c r="U25" t="s">
        <v>520</v>
      </c>
    </row>
    <row r="26" spans="1:21" x14ac:dyDescent="0.25">
      <c r="A26">
        <v>52</v>
      </c>
      <c r="B26">
        <v>1</v>
      </c>
      <c r="C26" t="s">
        <v>3</v>
      </c>
      <c r="D26" t="s">
        <v>26</v>
      </c>
      <c r="E26" t="s">
        <v>27</v>
      </c>
      <c r="F26" t="s">
        <v>27</v>
      </c>
      <c r="G26" t="s">
        <v>27</v>
      </c>
      <c r="H26" t="s">
        <v>3</v>
      </c>
      <c r="I26" t="s">
        <v>27</v>
      </c>
      <c r="J26" t="s">
        <v>27</v>
      </c>
      <c r="K26" t="s">
        <v>3</v>
      </c>
      <c r="L26" t="s">
        <v>3</v>
      </c>
      <c r="M26" t="s">
        <v>3</v>
      </c>
      <c r="N26" t="s">
        <v>26</v>
      </c>
      <c r="O26" t="s">
        <v>27</v>
      </c>
      <c r="P26" t="s">
        <v>3</v>
      </c>
      <c r="Q26" t="s">
        <v>3</v>
      </c>
      <c r="R26" t="s">
        <v>3</v>
      </c>
      <c r="S26" t="s">
        <v>514</v>
      </c>
      <c r="T26" t="s">
        <v>515</v>
      </c>
      <c r="U26" t="s">
        <v>516</v>
      </c>
    </row>
    <row r="27" spans="1:21" x14ac:dyDescent="0.25">
      <c r="A27">
        <v>53</v>
      </c>
      <c r="B27">
        <v>1</v>
      </c>
      <c r="C27" t="s">
        <v>3</v>
      </c>
      <c r="D27" t="s">
        <v>3</v>
      </c>
      <c r="E27" t="s">
        <v>128</v>
      </c>
      <c r="F27" t="s">
        <v>128</v>
      </c>
      <c r="G27" t="s">
        <v>128</v>
      </c>
      <c r="H27" t="s">
        <v>3</v>
      </c>
      <c r="I27" t="s">
        <v>128</v>
      </c>
      <c r="J27" t="s">
        <v>128</v>
      </c>
      <c r="K27" t="s">
        <v>3</v>
      </c>
      <c r="L27" t="s">
        <v>3</v>
      </c>
      <c r="M27" t="s">
        <v>3</v>
      </c>
      <c r="N27" t="s">
        <v>3</v>
      </c>
      <c r="O27" t="s">
        <v>128</v>
      </c>
      <c r="P27" t="s">
        <v>3</v>
      </c>
      <c r="Q27" t="s">
        <v>3</v>
      </c>
      <c r="R27" t="s">
        <v>3</v>
      </c>
      <c r="S27" t="s">
        <v>519</v>
      </c>
      <c r="T27" t="s">
        <v>535</v>
      </c>
      <c r="U27" t="s">
        <v>520</v>
      </c>
    </row>
    <row r="28" spans="1:21" x14ac:dyDescent="0.25">
      <c r="A28">
        <v>90</v>
      </c>
      <c r="B28">
        <v>1</v>
      </c>
      <c r="C28" t="s">
        <v>3</v>
      </c>
      <c r="D28" t="s">
        <v>3</v>
      </c>
      <c r="E28" t="s">
        <v>128</v>
      </c>
      <c r="F28" t="s">
        <v>128</v>
      </c>
      <c r="G28" t="s">
        <v>128</v>
      </c>
      <c r="H28" t="s">
        <v>3</v>
      </c>
      <c r="I28" t="s">
        <v>128</v>
      </c>
      <c r="J28" t="s">
        <v>128</v>
      </c>
      <c r="K28" t="s">
        <v>3</v>
      </c>
      <c r="L28" t="s">
        <v>3</v>
      </c>
      <c r="M28" t="s">
        <v>3</v>
      </c>
      <c r="N28" t="s">
        <v>3</v>
      </c>
      <c r="O28" t="s">
        <v>128</v>
      </c>
      <c r="P28" t="s">
        <v>3</v>
      </c>
      <c r="Q28" t="s">
        <v>3</v>
      </c>
      <c r="R28" t="s">
        <v>3</v>
      </c>
      <c r="S28" t="s">
        <v>519</v>
      </c>
      <c r="T28" t="s">
        <v>535</v>
      </c>
      <c r="U28" t="s">
        <v>520</v>
      </c>
    </row>
    <row r="29" spans="1:21" x14ac:dyDescent="0.25">
      <c r="A29">
        <v>90</v>
      </c>
      <c r="B29">
        <v>1</v>
      </c>
      <c r="C29" t="s">
        <v>3</v>
      </c>
      <c r="D29" t="s">
        <v>191</v>
      </c>
      <c r="E29" t="s">
        <v>191</v>
      </c>
      <c r="F29" t="s">
        <v>191</v>
      </c>
      <c r="G29" t="s">
        <v>191</v>
      </c>
      <c r="H29" t="s">
        <v>3</v>
      </c>
      <c r="I29" t="s">
        <v>191</v>
      </c>
      <c r="J29" t="s">
        <v>191</v>
      </c>
      <c r="K29" t="s">
        <v>3</v>
      </c>
      <c r="L29" t="s">
        <v>3</v>
      </c>
      <c r="M29" t="s">
        <v>3</v>
      </c>
      <c r="N29" t="s">
        <v>191</v>
      </c>
      <c r="O29" t="s">
        <v>191</v>
      </c>
      <c r="P29" t="s">
        <v>3</v>
      </c>
      <c r="Q29" t="s">
        <v>3</v>
      </c>
      <c r="R29" t="s">
        <v>3</v>
      </c>
      <c r="S29" t="s">
        <v>521</v>
      </c>
      <c r="T29" t="s">
        <v>522</v>
      </c>
      <c r="U29" t="s">
        <v>523</v>
      </c>
    </row>
    <row r="30" spans="1:21" x14ac:dyDescent="0.25">
      <c r="A30">
        <v>91</v>
      </c>
      <c r="B30">
        <v>1</v>
      </c>
      <c r="C30" t="s">
        <v>3</v>
      </c>
      <c r="D30" t="s">
        <v>3</v>
      </c>
      <c r="E30" t="s">
        <v>128</v>
      </c>
      <c r="F30" t="s">
        <v>128</v>
      </c>
      <c r="G30" t="s">
        <v>128</v>
      </c>
      <c r="H30" t="s">
        <v>3</v>
      </c>
      <c r="I30" t="s">
        <v>128</v>
      </c>
      <c r="J30" t="s">
        <v>128</v>
      </c>
      <c r="K30" t="s">
        <v>3</v>
      </c>
      <c r="L30" t="s">
        <v>3</v>
      </c>
      <c r="M30" t="s">
        <v>3</v>
      </c>
      <c r="N30" t="s">
        <v>3</v>
      </c>
      <c r="O30" t="s">
        <v>128</v>
      </c>
      <c r="P30" t="s">
        <v>3</v>
      </c>
      <c r="Q30" t="s">
        <v>3</v>
      </c>
      <c r="R30" t="s">
        <v>3</v>
      </c>
      <c r="S30" t="s">
        <v>519</v>
      </c>
      <c r="T30" t="s">
        <v>535</v>
      </c>
      <c r="U30" t="s">
        <v>520</v>
      </c>
    </row>
    <row r="31" spans="1:21" x14ac:dyDescent="0.25">
      <c r="A31">
        <v>91</v>
      </c>
      <c r="B31">
        <v>1</v>
      </c>
      <c r="C31" t="s">
        <v>3</v>
      </c>
      <c r="D31" t="s">
        <v>26</v>
      </c>
      <c r="E31" t="s">
        <v>224</v>
      </c>
      <c r="F31" t="s">
        <v>224</v>
      </c>
      <c r="G31" t="s">
        <v>224</v>
      </c>
      <c r="H31" t="s">
        <v>3</v>
      </c>
      <c r="I31" t="s">
        <v>224</v>
      </c>
      <c r="J31" t="s">
        <v>224</v>
      </c>
      <c r="K31" t="s">
        <v>3</v>
      </c>
      <c r="L31" t="s">
        <v>3</v>
      </c>
      <c r="M31" t="s">
        <v>3</v>
      </c>
      <c r="N31" t="s">
        <v>26</v>
      </c>
      <c r="O31" t="s">
        <v>224</v>
      </c>
      <c r="P31" t="s">
        <v>3</v>
      </c>
      <c r="Q31" t="s">
        <v>3</v>
      </c>
      <c r="R31" t="s">
        <v>3</v>
      </c>
      <c r="S31" t="s">
        <v>524</v>
      </c>
      <c r="T31" t="s">
        <v>525</v>
      </c>
      <c r="U31" t="s">
        <v>523</v>
      </c>
    </row>
    <row r="32" spans="1:21" x14ac:dyDescent="0.25">
      <c r="A32">
        <v>96</v>
      </c>
      <c r="B32">
        <v>1</v>
      </c>
      <c r="C32" t="s">
        <v>3</v>
      </c>
      <c r="D32" t="s">
        <v>26</v>
      </c>
      <c r="E32" t="s">
        <v>224</v>
      </c>
      <c r="F32" t="s">
        <v>224</v>
      </c>
      <c r="G32" t="s">
        <v>224</v>
      </c>
      <c r="H32" t="s">
        <v>3</v>
      </c>
      <c r="I32" t="s">
        <v>224</v>
      </c>
      <c r="J32" t="s">
        <v>224</v>
      </c>
      <c r="K32" t="s">
        <v>3</v>
      </c>
      <c r="L32" t="s">
        <v>3</v>
      </c>
      <c r="M32" t="s">
        <v>3</v>
      </c>
      <c r="N32" t="s">
        <v>26</v>
      </c>
      <c r="O32" t="s">
        <v>224</v>
      </c>
      <c r="P32" t="s">
        <v>3</v>
      </c>
      <c r="Q32" t="s">
        <v>3</v>
      </c>
      <c r="R32" t="s">
        <v>3</v>
      </c>
      <c r="S32" t="s">
        <v>526</v>
      </c>
      <c r="T32" t="s">
        <v>527</v>
      </c>
      <c r="U32" t="s">
        <v>523</v>
      </c>
    </row>
    <row r="33" spans="1:21" x14ac:dyDescent="0.25">
      <c r="A33">
        <v>98</v>
      </c>
      <c r="B33">
        <v>1</v>
      </c>
      <c r="C33" t="s">
        <v>3</v>
      </c>
      <c r="D33" t="s">
        <v>3</v>
      </c>
      <c r="E33" t="s">
        <v>128</v>
      </c>
      <c r="F33" t="s">
        <v>128</v>
      </c>
      <c r="G33" t="s">
        <v>128</v>
      </c>
      <c r="H33" t="s">
        <v>3</v>
      </c>
      <c r="I33" t="s">
        <v>128</v>
      </c>
      <c r="J33" t="s">
        <v>128</v>
      </c>
      <c r="K33" t="s">
        <v>3</v>
      </c>
      <c r="L33" t="s">
        <v>3</v>
      </c>
      <c r="M33" t="s">
        <v>3</v>
      </c>
      <c r="N33" t="s">
        <v>3</v>
      </c>
      <c r="O33" t="s">
        <v>128</v>
      </c>
      <c r="P33" t="s">
        <v>3</v>
      </c>
      <c r="Q33" t="s">
        <v>3</v>
      </c>
      <c r="R33" t="s">
        <v>3</v>
      </c>
      <c r="S33" t="s">
        <v>3</v>
      </c>
      <c r="T33" t="s">
        <v>3</v>
      </c>
    </row>
    <row r="34" spans="1:21" x14ac:dyDescent="0.25">
      <c r="A34">
        <v>98</v>
      </c>
      <c r="B34">
        <v>1</v>
      </c>
      <c r="C34" t="s">
        <v>3</v>
      </c>
      <c r="D34" t="s">
        <v>191</v>
      </c>
      <c r="E34" t="s">
        <v>191</v>
      </c>
      <c r="F34" t="s">
        <v>191</v>
      </c>
      <c r="G34" t="s">
        <v>191</v>
      </c>
      <c r="H34" t="s">
        <v>3</v>
      </c>
      <c r="I34" t="s">
        <v>191</v>
      </c>
      <c r="J34" t="s">
        <v>191</v>
      </c>
      <c r="K34" t="s">
        <v>3</v>
      </c>
      <c r="L34" t="s">
        <v>3</v>
      </c>
      <c r="M34" t="s">
        <v>3</v>
      </c>
      <c r="N34" t="s">
        <v>191</v>
      </c>
      <c r="O34" t="s">
        <v>191</v>
      </c>
      <c r="P34" t="s">
        <v>3</v>
      </c>
      <c r="Q34" t="s">
        <v>3</v>
      </c>
      <c r="R34" t="s">
        <v>3</v>
      </c>
      <c r="S34" t="s">
        <v>521</v>
      </c>
      <c r="T34" t="s">
        <v>522</v>
      </c>
      <c r="U34" t="s">
        <v>523</v>
      </c>
    </row>
    <row r="35" spans="1:21" x14ac:dyDescent="0.25">
      <c r="A35">
        <v>100</v>
      </c>
      <c r="B35">
        <v>1</v>
      </c>
      <c r="C35" t="s">
        <v>3</v>
      </c>
      <c r="D35" t="s">
        <v>3</v>
      </c>
      <c r="E35" t="s">
        <v>128</v>
      </c>
      <c r="F35" t="s">
        <v>128</v>
      </c>
      <c r="G35" t="s">
        <v>128</v>
      </c>
      <c r="H35" t="s">
        <v>3</v>
      </c>
      <c r="I35" t="s">
        <v>128</v>
      </c>
      <c r="J35" t="s">
        <v>128</v>
      </c>
      <c r="K35" t="s">
        <v>3</v>
      </c>
      <c r="L35" t="s">
        <v>3</v>
      </c>
      <c r="M35" t="s">
        <v>3</v>
      </c>
      <c r="N35" t="s">
        <v>3</v>
      </c>
      <c r="O35" t="s">
        <v>128</v>
      </c>
      <c r="P35" t="s">
        <v>3</v>
      </c>
      <c r="Q35" t="s">
        <v>3</v>
      </c>
      <c r="R35" t="s">
        <v>3</v>
      </c>
      <c r="S35" t="s">
        <v>519</v>
      </c>
      <c r="T35" t="s">
        <v>535</v>
      </c>
      <c r="U35" t="s">
        <v>520</v>
      </c>
    </row>
    <row r="36" spans="1:21" x14ac:dyDescent="0.25">
      <c r="A36">
        <v>100</v>
      </c>
      <c r="B36">
        <v>1</v>
      </c>
      <c r="C36" t="s">
        <v>3</v>
      </c>
      <c r="D36" t="s">
        <v>26</v>
      </c>
      <c r="E36" t="s">
        <v>224</v>
      </c>
      <c r="F36" t="s">
        <v>224</v>
      </c>
      <c r="G36" t="s">
        <v>224</v>
      </c>
      <c r="H36" t="s">
        <v>3</v>
      </c>
      <c r="I36" t="s">
        <v>224</v>
      </c>
      <c r="J36" t="s">
        <v>224</v>
      </c>
      <c r="K36" t="s">
        <v>3</v>
      </c>
      <c r="L36" t="s">
        <v>3</v>
      </c>
      <c r="M36" t="s">
        <v>3</v>
      </c>
      <c r="N36" t="s">
        <v>26</v>
      </c>
      <c r="O36" t="s">
        <v>224</v>
      </c>
      <c r="P36" t="s">
        <v>3</v>
      </c>
      <c r="Q36" t="s">
        <v>3</v>
      </c>
      <c r="R36" t="s">
        <v>3</v>
      </c>
      <c r="S36" t="s">
        <v>526</v>
      </c>
      <c r="T36" t="s">
        <v>527</v>
      </c>
      <c r="U36" t="s">
        <v>523</v>
      </c>
    </row>
    <row r="37" spans="1:21" x14ac:dyDescent="0.25">
      <c r="A37">
        <v>103</v>
      </c>
      <c r="B37">
        <v>1</v>
      </c>
      <c r="C37" t="s">
        <v>3</v>
      </c>
      <c r="D37" t="s">
        <v>3</v>
      </c>
      <c r="E37" t="s">
        <v>128</v>
      </c>
      <c r="F37" t="s">
        <v>128</v>
      </c>
      <c r="G37" t="s">
        <v>128</v>
      </c>
      <c r="H37" t="s">
        <v>3</v>
      </c>
      <c r="I37" t="s">
        <v>128</v>
      </c>
      <c r="J37" t="s">
        <v>128</v>
      </c>
      <c r="K37" t="s">
        <v>3</v>
      </c>
      <c r="L37" t="s">
        <v>3</v>
      </c>
      <c r="M37" t="s">
        <v>3</v>
      </c>
      <c r="N37" t="s">
        <v>3</v>
      </c>
      <c r="O37" t="s">
        <v>128</v>
      </c>
      <c r="P37" t="s">
        <v>3</v>
      </c>
      <c r="Q37" t="s">
        <v>3</v>
      </c>
      <c r="R37" t="s">
        <v>3</v>
      </c>
      <c r="S37" t="s">
        <v>519</v>
      </c>
      <c r="T37" t="s">
        <v>535</v>
      </c>
      <c r="U37" t="s">
        <v>520</v>
      </c>
    </row>
    <row r="38" spans="1:21" x14ac:dyDescent="0.25">
      <c r="A38">
        <v>103</v>
      </c>
      <c r="B38">
        <v>1</v>
      </c>
      <c r="C38" t="s">
        <v>3</v>
      </c>
      <c r="D38" t="s">
        <v>191</v>
      </c>
      <c r="E38" t="s">
        <v>191</v>
      </c>
      <c r="F38" t="s">
        <v>191</v>
      </c>
      <c r="G38" t="s">
        <v>191</v>
      </c>
      <c r="H38" t="s">
        <v>3</v>
      </c>
      <c r="I38" t="s">
        <v>191</v>
      </c>
      <c r="J38" t="s">
        <v>191</v>
      </c>
      <c r="K38" t="s">
        <v>3</v>
      </c>
      <c r="L38" t="s">
        <v>3</v>
      </c>
      <c r="M38" t="s">
        <v>3</v>
      </c>
      <c r="N38" t="s">
        <v>191</v>
      </c>
      <c r="O38" t="s">
        <v>191</v>
      </c>
      <c r="P38" t="s">
        <v>3</v>
      </c>
      <c r="Q38" t="s">
        <v>3</v>
      </c>
      <c r="R38" t="s">
        <v>3</v>
      </c>
      <c r="S38" t="s">
        <v>521</v>
      </c>
      <c r="T38" t="s">
        <v>522</v>
      </c>
      <c r="U38" t="s">
        <v>523</v>
      </c>
    </row>
    <row r="39" spans="1:21" x14ac:dyDescent="0.25">
      <c r="A39">
        <v>105</v>
      </c>
      <c r="B39">
        <v>1</v>
      </c>
      <c r="C39" t="s">
        <v>3</v>
      </c>
      <c r="D39" t="s">
        <v>3</v>
      </c>
      <c r="E39" t="s">
        <v>128</v>
      </c>
      <c r="F39" t="s">
        <v>128</v>
      </c>
      <c r="G39" t="s">
        <v>128</v>
      </c>
      <c r="H39" t="s">
        <v>3</v>
      </c>
      <c r="I39" t="s">
        <v>128</v>
      </c>
      <c r="J39" t="s">
        <v>128</v>
      </c>
      <c r="K39" t="s">
        <v>3</v>
      </c>
      <c r="L39" t="s">
        <v>3</v>
      </c>
      <c r="M39" t="s">
        <v>3</v>
      </c>
      <c r="N39" t="s">
        <v>3</v>
      </c>
      <c r="O39" t="s">
        <v>128</v>
      </c>
      <c r="P39" t="s">
        <v>3</v>
      </c>
      <c r="Q39" t="s">
        <v>3</v>
      </c>
      <c r="R39" t="s">
        <v>3</v>
      </c>
      <c r="S39" t="s">
        <v>519</v>
      </c>
      <c r="T39" t="s">
        <v>535</v>
      </c>
      <c r="U39" t="s">
        <v>520</v>
      </c>
    </row>
    <row r="40" spans="1:21" x14ac:dyDescent="0.25">
      <c r="A40">
        <v>105</v>
      </c>
      <c r="B40">
        <v>1</v>
      </c>
      <c r="C40" t="s">
        <v>3</v>
      </c>
      <c r="D40" t="s">
        <v>26</v>
      </c>
      <c r="E40" t="s">
        <v>49</v>
      </c>
      <c r="F40" t="s">
        <v>49</v>
      </c>
      <c r="G40" t="s">
        <v>49</v>
      </c>
      <c r="H40" t="s">
        <v>3</v>
      </c>
      <c r="I40" t="s">
        <v>49</v>
      </c>
      <c r="J40" t="s">
        <v>49</v>
      </c>
      <c r="K40" t="s">
        <v>3</v>
      </c>
      <c r="L40" t="s">
        <v>3</v>
      </c>
      <c r="M40" t="s">
        <v>3</v>
      </c>
      <c r="N40" t="s">
        <v>26</v>
      </c>
      <c r="O40" t="s">
        <v>49</v>
      </c>
      <c r="P40" t="s">
        <v>3</v>
      </c>
      <c r="Q40" t="s">
        <v>3</v>
      </c>
      <c r="R40" t="s">
        <v>3</v>
      </c>
      <c r="S40" t="s">
        <v>528</v>
      </c>
      <c r="T40" t="s">
        <v>529</v>
      </c>
      <c r="U40" t="s">
        <v>523</v>
      </c>
    </row>
    <row r="41" spans="1:21" x14ac:dyDescent="0.25">
      <c r="A41">
        <v>107</v>
      </c>
      <c r="B41">
        <v>1</v>
      </c>
      <c r="C41" t="s">
        <v>3</v>
      </c>
      <c r="D41" t="s">
        <v>3</v>
      </c>
      <c r="E41" t="s">
        <v>128</v>
      </c>
      <c r="F41" t="s">
        <v>128</v>
      </c>
      <c r="G41" t="s">
        <v>128</v>
      </c>
      <c r="H41" t="s">
        <v>3</v>
      </c>
      <c r="I41" t="s">
        <v>128</v>
      </c>
      <c r="J41" t="s">
        <v>128</v>
      </c>
      <c r="K41" t="s">
        <v>3</v>
      </c>
      <c r="L41" t="s">
        <v>3</v>
      </c>
      <c r="M41" t="s">
        <v>3</v>
      </c>
      <c r="N41" t="s">
        <v>3</v>
      </c>
      <c r="O41" t="s">
        <v>128</v>
      </c>
      <c r="P41" t="s">
        <v>3</v>
      </c>
      <c r="Q41" t="s">
        <v>3</v>
      </c>
      <c r="R41" t="s">
        <v>3</v>
      </c>
      <c r="S41" t="s">
        <v>519</v>
      </c>
      <c r="T41" t="s">
        <v>535</v>
      </c>
      <c r="U41" t="s">
        <v>520</v>
      </c>
    </row>
    <row r="42" spans="1:21" x14ac:dyDescent="0.25">
      <c r="A42">
        <v>107</v>
      </c>
      <c r="B42">
        <v>1</v>
      </c>
      <c r="C42" t="s">
        <v>3</v>
      </c>
      <c r="D42" t="s">
        <v>26</v>
      </c>
      <c r="E42" t="s">
        <v>49</v>
      </c>
      <c r="F42" t="s">
        <v>49</v>
      </c>
      <c r="G42" t="s">
        <v>49</v>
      </c>
      <c r="H42" t="s">
        <v>3</v>
      </c>
      <c r="I42" t="s">
        <v>49</v>
      </c>
      <c r="J42" t="s">
        <v>49</v>
      </c>
      <c r="K42" t="s">
        <v>3</v>
      </c>
      <c r="L42" t="s">
        <v>3</v>
      </c>
      <c r="M42" t="s">
        <v>3</v>
      </c>
      <c r="N42" t="s">
        <v>26</v>
      </c>
      <c r="O42" t="s">
        <v>49</v>
      </c>
      <c r="P42" t="s">
        <v>3</v>
      </c>
      <c r="Q42" t="s">
        <v>3</v>
      </c>
      <c r="R42" t="s">
        <v>3</v>
      </c>
      <c r="S42" t="s">
        <v>528</v>
      </c>
      <c r="T42" t="s">
        <v>529</v>
      </c>
      <c r="U42" t="s">
        <v>523</v>
      </c>
    </row>
    <row r="43" spans="1:21" x14ac:dyDescent="0.25">
      <c r="A43">
        <v>108</v>
      </c>
      <c r="B43">
        <v>1</v>
      </c>
      <c r="C43" t="s">
        <v>3</v>
      </c>
      <c r="D43" t="s">
        <v>3</v>
      </c>
      <c r="E43" t="s">
        <v>128</v>
      </c>
      <c r="F43" t="s">
        <v>128</v>
      </c>
      <c r="G43" t="s">
        <v>128</v>
      </c>
      <c r="H43" t="s">
        <v>3</v>
      </c>
      <c r="I43" t="s">
        <v>128</v>
      </c>
      <c r="J43" t="s">
        <v>128</v>
      </c>
      <c r="K43" t="s">
        <v>3</v>
      </c>
      <c r="L43" t="s">
        <v>3</v>
      </c>
      <c r="M43" t="s">
        <v>3</v>
      </c>
      <c r="N43" t="s">
        <v>3</v>
      </c>
      <c r="O43" t="s">
        <v>128</v>
      </c>
      <c r="P43" t="s">
        <v>3</v>
      </c>
      <c r="Q43" t="s">
        <v>3</v>
      </c>
      <c r="R43" t="s">
        <v>3</v>
      </c>
      <c r="S43" t="s">
        <v>519</v>
      </c>
      <c r="T43" t="s">
        <v>535</v>
      </c>
      <c r="U43" t="s">
        <v>520</v>
      </c>
    </row>
    <row r="44" spans="1:21" x14ac:dyDescent="0.25">
      <c r="A44">
        <v>108</v>
      </c>
      <c r="B44">
        <v>1</v>
      </c>
      <c r="C44" t="s">
        <v>3</v>
      </c>
      <c r="D44" t="s">
        <v>26</v>
      </c>
      <c r="E44" t="s">
        <v>49</v>
      </c>
      <c r="F44" t="s">
        <v>49</v>
      </c>
      <c r="G44" t="s">
        <v>49</v>
      </c>
      <c r="H44" t="s">
        <v>3</v>
      </c>
      <c r="I44" t="s">
        <v>49</v>
      </c>
      <c r="J44" t="s">
        <v>49</v>
      </c>
      <c r="K44" t="s">
        <v>3</v>
      </c>
      <c r="L44" t="s">
        <v>3</v>
      </c>
      <c r="M44" t="s">
        <v>3</v>
      </c>
      <c r="N44" t="s">
        <v>26</v>
      </c>
      <c r="O44" t="s">
        <v>49</v>
      </c>
      <c r="P44" t="s">
        <v>3</v>
      </c>
      <c r="Q44" t="s">
        <v>3</v>
      </c>
      <c r="R44" t="s">
        <v>3</v>
      </c>
      <c r="S44" t="s">
        <v>528</v>
      </c>
      <c r="T44" t="s">
        <v>529</v>
      </c>
      <c r="U44" t="s">
        <v>523</v>
      </c>
    </row>
    <row r="45" spans="1:21" x14ac:dyDescent="0.25">
      <c r="A45">
        <v>109</v>
      </c>
      <c r="B45">
        <v>1</v>
      </c>
      <c r="C45" t="s">
        <v>3</v>
      </c>
      <c r="D45" t="s">
        <v>3</v>
      </c>
      <c r="E45" t="s">
        <v>128</v>
      </c>
      <c r="F45" t="s">
        <v>128</v>
      </c>
      <c r="G45" t="s">
        <v>128</v>
      </c>
      <c r="H45" t="s">
        <v>3</v>
      </c>
      <c r="I45" t="s">
        <v>128</v>
      </c>
      <c r="J45" t="s">
        <v>128</v>
      </c>
      <c r="K45" t="s">
        <v>3</v>
      </c>
      <c r="L45" t="s">
        <v>3</v>
      </c>
      <c r="M45" t="s">
        <v>3</v>
      </c>
      <c r="N45" t="s">
        <v>3</v>
      </c>
      <c r="O45" t="s">
        <v>128</v>
      </c>
      <c r="P45" t="s">
        <v>3</v>
      </c>
      <c r="Q45" t="s">
        <v>3</v>
      </c>
      <c r="R45" t="s">
        <v>3</v>
      </c>
      <c r="S45" t="s">
        <v>519</v>
      </c>
      <c r="T45" t="s">
        <v>535</v>
      </c>
      <c r="U45" t="s">
        <v>520</v>
      </c>
    </row>
    <row r="46" spans="1:21" x14ac:dyDescent="0.25">
      <c r="A46">
        <v>109</v>
      </c>
      <c r="B46">
        <v>1</v>
      </c>
      <c r="C46" t="s">
        <v>3</v>
      </c>
      <c r="D46" t="s">
        <v>26</v>
      </c>
      <c r="E46" t="s">
        <v>49</v>
      </c>
      <c r="F46" t="s">
        <v>49</v>
      </c>
      <c r="G46" t="s">
        <v>49</v>
      </c>
      <c r="H46" t="s">
        <v>3</v>
      </c>
      <c r="I46" t="s">
        <v>49</v>
      </c>
      <c r="J46" t="s">
        <v>49</v>
      </c>
      <c r="K46" t="s">
        <v>3</v>
      </c>
      <c r="L46" t="s">
        <v>3</v>
      </c>
      <c r="M46" t="s">
        <v>3</v>
      </c>
      <c r="N46" t="s">
        <v>26</v>
      </c>
      <c r="O46" t="s">
        <v>49</v>
      </c>
      <c r="P46" t="s">
        <v>3</v>
      </c>
      <c r="Q46" t="s">
        <v>3</v>
      </c>
      <c r="R46" t="s">
        <v>3</v>
      </c>
      <c r="S46" t="s">
        <v>528</v>
      </c>
      <c r="T46" t="s">
        <v>529</v>
      </c>
      <c r="U46" t="s">
        <v>523</v>
      </c>
    </row>
    <row r="47" spans="1:21" x14ac:dyDescent="0.25">
      <c r="A47">
        <v>110</v>
      </c>
      <c r="B47">
        <v>1</v>
      </c>
      <c r="C47" t="s">
        <v>3</v>
      </c>
      <c r="D47" t="s">
        <v>3</v>
      </c>
      <c r="E47" t="s">
        <v>128</v>
      </c>
      <c r="F47" t="s">
        <v>128</v>
      </c>
      <c r="G47" t="s">
        <v>128</v>
      </c>
      <c r="H47" t="s">
        <v>3</v>
      </c>
      <c r="I47" t="s">
        <v>128</v>
      </c>
      <c r="J47" t="s">
        <v>128</v>
      </c>
      <c r="K47" t="s">
        <v>3</v>
      </c>
      <c r="L47" t="s">
        <v>3</v>
      </c>
      <c r="M47" t="s">
        <v>3</v>
      </c>
      <c r="N47" t="s">
        <v>3</v>
      </c>
      <c r="O47" t="s">
        <v>128</v>
      </c>
      <c r="P47" t="s">
        <v>3</v>
      </c>
      <c r="Q47" t="s">
        <v>3</v>
      </c>
      <c r="R47" t="s">
        <v>3</v>
      </c>
      <c r="S47" t="s">
        <v>519</v>
      </c>
      <c r="T47" t="s">
        <v>535</v>
      </c>
      <c r="U47" t="s">
        <v>520</v>
      </c>
    </row>
    <row r="48" spans="1:21" x14ac:dyDescent="0.25">
      <c r="A48">
        <v>110</v>
      </c>
      <c r="B48">
        <v>1</v>
      </c>
      <c r="C48" t="s">
        <v>3</v>
      </c>
      <c r="D48" t="s">
        <v>26</v>
      </c>
      <c r="E48" t="s">
        <v>49</v>
      </c>
      <c r="F48" t="s">
        <v>49</v>
      </c>
      <c r="G48" t="s">
        <v>49</v>
      </c>
      <c r="H48" t="s">
        <v>3</v>
      </c>
      <c r="I48" t="s">
        <v>49</v>
      </c>
      <c r="J48" t="s">
        <v>49</v>
      </c>
      <c r="K48" t="s">
        <v>3</v>
      </c>
      <c r="L48" t="s">
        <v>3</v>
      </c>
      <c r="M48" t="s">
        <v>3</v>
      </c>
      <c r="N48" t="s">
        <v>26</v>
      </c>
      <c r="O48" t="s">
        <v>49</v>
      </c>
      <c r="P48" t="s">
        <v>3</v>
      </c>
      <c r="Q48" t="s">
        <v>3</v>
      </c>
      <c r="R48" t="s">
        <v>3</v>
      </c>
      <c r="S48" t="s">
        <v>528</v>
      </c>
      <c r="T48" t="s">
        <v>529</v>
      </c>
      <c r="U48" t="s">
        <v>523</v>
      </c>
    </row>
    <row r="49" spans="1:21" x14ac:dyDescent="0.25">
      <c r="A49">
        <v>113</v>
      </c>
      <c r="B49">
        <v>1</v>
      </c>
      <c r="C49" t="s">
        <v>3</v>
      </c>
      <c r="D49" t="s">
        <v>3</v>
      </c>
      <c r="E49" t="s">
        <v>128</v>
      </c>
      <c r="F49" t="s">
        <v>128</v>
      </c>
      <c r="G49" t="s">
        <v>128</v>
      </c>
      <c r="H49" t="s">
        <v>3</v>
      </c>
      <c r="I49" t="s">
        <v>128</v>
      </c>
      <c r="J49" t="s">
        <v>128</v>
      </c>
      <c r="K49" t="s">
        <v>3</v>
      </c>
      <c r="L49" t="s">
        <v>3</v>
      </c>
      <c r="M49" t="s">
        <v>3</v>
      </c>
      <c r="N49" t="s">
        <v>3</v>
      </c>
      <c r="O49" t="s">
        <v>128</v>
      </c>
      <c r="P49" t="s">
        <v>3</v>
      </c>
      <c r="Q49" t="s">
        <v>3</v>
      </c>
      <c r="R49" t="s">
        <v>3</v>
      </c>
      <c r="S49" t="s">
        <v>519</v>
      </c>
      <c r="T49" t="s">
        <v>535</v>
      </c>
      <c r="U49" t="s">
        <v>520</v>
      </c>
    </row>
    <row r="50" spans="1:21" x14ac:dyDescent="0.25">
      <c r="A50">
        <v>113</v>
      </c>
      <c r="B50">
        <v>1</v>
      </c>
      <c r="C50" t="s">
        <v>3</v>
      </c>
      <c r="D50" t="s">
        <v>26</v>
      </c>
      <c r="E50" t="s">
        <v>224</v>
      </c>
      <c r="F50" t="s">
        <v>224</v>
      </c>
      <c r="G50" t="s">
        <v>224</v>
      </c>
      <c r="H50" t="s">
        <v>3</v>
      </c>
      <c r="I50" t="s">
        <v>224</v>
      </c>
      <c r="J50" t="s">
        <v>224</v>
      </c>
      <c r="K50" t="s">
        <v>3</v>
      </c>
      <c r="L50" t="s">
        <v>3</v>
      </c>
      <c r="M50" t="s">
        <v>3</v>
      </c>
      <c r="N50" t="s">
        <v>26</v>
      </c>
      <c r="O50" t="s">
        <v>224</v>
      </c>
      <c r="P50" t="s">
        <v>3</v>
      </c>
      <c r="Q50" t="s">
        <v>3</v>
      </c>
      <c r="R50" t="s">
        <v>3</v>
      </c>
      <c r="S50" t="s">
        <v>524</v>
      </c>
      <c r="T50" t="s">
        <v>525</v>
      </c>
      <c r="U50" t="s">
        <v>523</v>
      </c>
    </row>
    <row r="51" spans="1:21" x14ac:dyDescent="0.25">
      <c r="A51">
        <v>119</v>
      </c>
      <c r="B51">
        <v>1</v>
      </c>
      <c r="C51" t="s">
        <v>3</v>
      </c>
      <c r="D51" t="s">
        <v>304</v>
      </c>
      <c r="E51" t="s">
        <v>530</v>
      </c>
      <c r="F51" t="s">
        <v>530</v>
      </c>
      <c r="G51" t="s">
        <v>531</v>
      </c>
      <c r="H51" t="s">
        <v>3</v>
      </c>
      <c r="I51" t="s">
        <v>531</v>
      </c>
      <c r="J51" t="s">
        <v>530</v>
      </c>
      <c r="K51" t="s">
        <v>3</v>
      </c>
      <c r="L51" t="s">
        <v>3</v>
      </c>
      <c r="M51" t="s">
        <v>3</v>
      </c>
      <c r="N51" t="s">
        <v>304</v>
      </c>
      <c r="O51" t="s">
        <v>530</v>
      </c>
      <c r="P51" t="s">
        <v>3</v>
      </c>
      <c r="Q51" t="s">
        <v>3</v>
      </c>
      <c r="R51" t="s">
        <v>3</v>
      </c>
      <c r="S51" t="s">
        <v>532</v>
      </c>
      <c r="T51" t="s">
        <v>533</v>
      </c>
      <c r="U51" t="s">
        <v>534</v>
      </c>
    </row>
    <row r="52" spans="1:21" x14ac:dyDescent="0.25">
      <c r="A52">
        <v>119</v>
      </c>
      <c r="B52">
        <v>1</v>
      </c>
      <c r="C52" t="s">
        <v>3</v>
      </c>
      <c r="D52" t="s">
        <v>3</v>
      </c>
      <c r="E52" t="s">
        <v>128</v>
      </c>
      <c r="F52" t="s">
        <v>128</v>
      </c>
      <c r="G52" t="s">
        <v>128</v>
      </c>
      <c r="H52" t="s">
        <v>3</v>
      </c>
      <c r="I52" t="s">
        <v>128</v>
      </c>
      <c r="J52" t="s">
        <v>128</v>
      </c>
      <c r="K52" t="s">
        <v>3</v>
      </c>
      <c r="L52" t="s">
        <v>3</v>
      </c>
      <c r="M52" t="s">
        <v>3</v>
      </c>
      <c r="N52" t="s">
        <v>3</v>
      </c>
      <c r="O52" t="s">
        <v>128</v>
      </c>
      <c r="P52" t="s">
        <v>3</v>
      </c>
      <c r="Q52" t="s">
        <v>3</v>
      </c>
      <c r="R52" t="s">
        <v>3</v>
      </c>
      <c r="S52" t="s">
        <v>519</v>
      </c>
      <c r="T52" t="s">
        <v>535</v>
      </c>
      <c r="U52" t="s">
        <v>520</v>
      </c>
    </row>
    <row r="53" spans="1:21" x14ac:dyDescent="0.25">
      <c r="A53">
        <v>121</v>
      </c>
      <c r="B53">
        <v>1</v>
      </c>
      <c r="C53" t="s">
        <v>3</v>
      </c>
      <c r="D53" t="s">
        <v>3</v>
      </c>
      <c r="E53" t="s">
        <v>128</v>
      </c>
      <c r="F53" t="s">
        <v>128</v>
      </c>
      <c r="G53" t="s">
        <v>128</v>
      </c>
      <c r="H53" t="s">
        <v>3</v>
      </c>
      <c r="I53" t="s">
        <v>128</v>
      </c>
      <c r="J53" t="s">
        <v>128</v>
      </c>
      <c r="K53" t="s">
        <v>3</v>
      </c>
      <c r="L53" t="s">
        <v>3</v>
      </c>
      <c r="M53" t="s">
        <v>3</v>
      </c>
      <c r="N53" t="s">
        <v>3</v>
      </c>
      <c r="O53" t="s">
        <v>128</v>
      </c>
      <c r="P53" t="s">
        <v>3</v>
      </c>
      <c r="Q53" t="s">
        <v>3</v>
      </c>
      <c r="R53" t="s">
        <v>3</v>
      </c>
      <c r="S53" t="s">
        <v>519</v>
      </c>
      <c r="T53" t="s">
        <v>535</v>
      </c>
      <c r="U53" t="s">
        <v>520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110D7-1328-4E18-AF10-172EC517EC88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13</v>
      </c>
      <c r="P1">
        <v>0</v>
      </c>
      <c r="Q1">
        <v>0</v>
      </c>
    </row>
    <row r="12" spans="1:103" x14ac:dyDescent="0.25">
      <c r="F12" t="str">
        <f>Source!F12</f>
        <v>08-01-14</v>
      </c>
      <c r="G12" t="str">
        <f>Source!G12</f>
        <v>08-01-14 Демонтаж КТПН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2025-05-19T06:07:19Z</dcterms:created>
  <dcterms:modified xsi:type="dcterms:W3CDTF">2025-05-19T06:32:48Z</dcterms:modified>
</cp:coreProperties>
</file>